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le\Documents\Borl, grad, sanac. zidu in terase\razpisna dokumentacija  - grad Borl\"/>
    </mc:Choice>
  </mc:AlternateContent>
  <xr:revisionPtr revIDLastSave="0" documentId="13_ncr:1_{C2C1B752-994F-46E3-A3DD-2140EAF8D94E}" xr6:coauthVersionLast="47" xr6:coauthVersionMax="47" xr10:uidLastSave="{00000000-0000-0000-0000-000000000000}"/>
  <bookViews>
    <workbookView xWindow="-120" yWindow="-120" windowWidth="29040" windowHeight="15720" tabRatio="699" xr2:uid="{00000000-000D-0000-FFFF-FFFF00000000}"/>
  </bookViews>
  <sheets>
    <sheet name="OBJEKT-ZID" sheetId="1" r:id="rId1"/>
    <sheet name="OBJEKT-ZID-Rekapitulacija" sheetId="2" r:id="rId2"/>
  </sheets>
  <definedNames>
    <definedName name="M_GRADBENA">#REF!</definedName>
    <definedName name="M_ODVODNJAVANJE">#REF!</definedName>
    <definedName name="M_OPREMA">#REF!</definedName>
    <definedName name="M_PRIPRAVA">#REF!</definedName>
    <definedName name="M_RAZNO">#REF!</definedName>
    <definedName name="M_TUJE">#REF!</definedName>
    <definedName name="M_VOZIŠČNE">#REF!</definedName>
    <definedName name="M_ZEMELJSKA">#REF!</definedName>
    <definedName name="_xlnm.Print_Area" localSheetId="0">'OBJEKT-ZID'!$A$1:$F$328</definedName>
    <definedName name="SK_GRADBENA">'OBJEKT-ZID'!$F$278</definedName>
    <definedName name="SK_ODVODNJAVANJE">'OBJEKT-ZID'!$F$185</definedName>
    <definedName name="SK_OPREMA">'OBJEKT-ZID'!$F$292</definedName>
    <definedName name="SK_PRIPRAVA">'OBJEKT-ZID'!$F$77</definedName>
    <definedName name="SK_RAZNO">'OBJEKT-ZID'!$F$327</definedName>
    <definedName name="SK_TUJE">'OBJEKT-ZID'!$F$318</definedName>
    <definedName name="SK_VOZIŠČNE">'OBJEKT-ZID'!$F$172</definedName>
    <definedName name="SK_ZEMELJSKA">'OBJEKT-ZID'!$F$151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1" i="1" l="1"/>
  <c r="F316" i="1"/>
  <c r="F310" i="1"/>
  <c r="F307" i="1"/>
  <c r="F304" i="1"/>
  <c r="F292" i="1"/>
  <c r="F266" i="1"/>
  <c r="F262" i="1"/>
  <c r="F256" i="1"/>
  <c r="F250" i="1"/>
  <c r="F246" i="1"/>
  <c r="F242" i="1"/>
  <c r="F238" i="1"/>
  <c r="F232" i="1"/>
  <c r="F228" i="1"/>
  <c r="F224" i="1"/>
  <c r="F218" i="1"/>
  <c r="F214" i="1"/>
  <c r="F210" i="1"/>
  <c r="F204" i="1"/>
  <c r="F200" i="1"/>
  <c r="F196" i="1"/>
  <c r="F192" i="1"/>
  <c r="F185" i="1"/>
  <c r="F159" i="1"/>
  <c r="F172" i="1" s="1"/>
  <c r="F149" i="1"/>
  <c r="F145" i="1"/>
  <c r="F141" i="1"/>
  <c r="F135" i="1"/>
  <c r="F131" i="1"/>
  <c r="F125" i="1"/>
  <c r="F121" i="1"/>
  <c r="F115" i="1"/>
  <c r="F111" i="1"/>
  <c r="F105" i="1"/>
  <c r="F99" i="1"/>
  <c r="F93" i="1"/>
  <c r="F89" i="1"/>
  <c r="F85" i="1"/>
  <c r="F75" i="1"/>
  <c r="F71" i="1"/>
  <c r="F67" i="1"/>
  <c r="F61" i="1"/>
  <c r="F57" i="1"/>
  <c r="F53" i="1"/>
  <c r="F47" i="1"/>
  <c r="F43" i="1"/>
  <c r="F33" i="1"/>
  <c r="F28" i="1"/>
  <c r="F22" i="1"/>
  <c r="F18" i="1"/>
  <c r="F14" i="1"/>
  <c r="F10" i="1"/>
  <c r="F318" i="1" l="1"/>
  <c r="F278" i="1"/>
  <c r="F151" i="1"/>
  <c r="F77" i="1"/>
  <c r="F325" i="1" l="1"/>
  <c r="F327" i="1" s="1"/>
  <c r="C11" i="2" l="1"/>
  <c r="C9" i="2" l="1"/>
  <c r="C12" i="2"/>
  <c r="C7" i="2"/>
  <c r="C8" i="2"/>
  <c r="C13" i="2" l="1"/>
  <c r="C10" i="2"/>
  <c r="C6" i="2"/>
  <c r="C15" i="2" l="1"/>
  <c r="C17" i="2" l="1"/>
  <c r="C18" i="2" s="1"/>
  <c r="C19" i="2" s="1"/>
</calcChain>
</file>

<file path=xl/sharedStrings.xml><?xml version="1.0" encoding="utf-8"?>
<sst xmlns="http://schemas.openxmlformats.org/spreadsheetml/2006/main" count="307" uniqueCount="263">
  <si>
    <t>PRIPRAVLJALNA DELA</t>
  </si>
  <si>
    <r>
      <t>m</t>
    </r>
    <r>
      <rPr>
        <vertAlign val="superscript"/>
        <sz val="10"/>
        <rFont val="Arial CE"/>
        <family val="2"/>
        <charset val="238"/>
      </rPr>
      <t xml:space="preserve">2    </t>
    </r>
  </si>
  <si>
    <t>PRIPRAVLJALNA DELA SKUPAJ:</t>
  </si>
  <si>
    <t>kom</t>
  </si>
  <si>
    <r>
      <t>m</t>
    </r>
    <r>
      <rPr>
        <vertAlign val="superscript"/>
        <sz val="10"/>
        <rFont val="Arial CE"/>
        <family val="2"/>
        <charset val="238"/>
      </rPr>
      <t>3</t>
    </r>
  </si>
  <si>
    <t>kg</t>
  </si>
  <si>
    <t>ODVODNJAVANJE</t>
  </si>
  <si>
    <t>ODVODNJAVANJE SKUPAJ:</t>
  </si>
  <si>
    <t>RAZNO</t>
  </si>
  <si>
    <t>RAZNO SKUPAJ:</t>
  </si>
  <si>
    <t>01. PRIPRAVLJALNA DELA</t>
  </si>
  <si>
    <t>02. ZEMELJSKA DELA</t>
  </si>
  <si>
    <t xml:space="preserve">SKUPAJ </t>
  </si>
  <si>
    <t>kom. popust</t>
  </si>
  <si>
    <t>SKUPAJ</t>
  </si>
  <si>
    <t>1.</t>
  </si>
  <si>
    <t>2.</t>
  </si>
  <si>
    <t>3.</t>
  </si>
  <si>
    <t>VOZIŠČNE KONSTRUKCIJE</t>
  </si>
  <si>
    <t>03. VOZIŠČNE KONSTRUKCIJE</t>
  </si>
  <si>
    <t>VOZIŠČNE KONSTRUKCIJE SKUPAJ:</t>
  </si>
  <si>
    <t>4.</t>
  </si>
  <si>
    <t>04. ODVODNJAVANJE</t>
  </si>
  <si>
    <t>5.</t>
  </si>
  <si>
    <t>GRADBENA IN OBRTNIŠKA DELA</t>
  </si>
  <si>
    <t>05. GRADBENA IN OBRTNIŠKA DELA</t>
  </si>
  <si>
    <t>5.7</t>
  </si>
  <si>
    <t>GRADBENA IN OBRTNIŠKA DELA SKUPAJ:</t>
  </si>
  <si>
    <t>6.</t>
  </si>
  <si>
    <t>7.</t>
  </si>
  <si>
    <t>TUJE STORITVE</t>
  </si>
  <si>
    <t>07. TUJE STORITVE</t>
  </si>
  <si>
    <t>TUJE STORITVE SKUPAJ:</t>
  </si>
  <si>
    <t>9.</t>
  </si>
  <si>
    <t>09. RAZNO</t>
  </si>
  <si>
    <t xml:space="preserve"> </t>
  </si>
  <si>
    <t>ZEMELJSKA DELA IN TEMELJENJE SKUPAJ:</t>
  </si>
  <si>
    <t>52 222</t>
  </si>
  <si>
    <t>5.9.9</t>
  </si>
  <si>
    <t>Zaščita betona s pleskanjem</t>
  </si>
  <si>
    <t>REKAPITULACIJA</t>
  </si>
  <si>
    <t>7.9.</t>
  </si>
  <si>
    <t>Izdelava projektov</t>
  </si>
  <si>
    <t>91 111</t>
  </si>
  <si>
    <t>1.1</t>
  </si>
  <si>
    <t>Geodetska dela</t>
  </si>
  <si>
    <t>3.5.2</t>
  </si>
  <si>
    <t>Robniki</t>
  </si>
  <si>
    <t>5.1</t>
  </si>
  <si>
    <t>m3</t>
  </si>
  <si>
    <t>5.4</t>
  </si>
  <si>
    <t>Zidarska in kamnoseška dela</t>
  </si>
  <si>
    <t>5.8</t>
  </si>
  <si>
    <t>Ključavničarska dela</t>
  </si>
  <si>
    <t>m</t>
  </si>
  <si>
    <t>53 121</t>
  </si>
  <si>
    <t>6.1</t>
  </si>
  <si>
    <t>Pokončna oprema cest</t>
  </si>
  <si>
    <t>2.4</t>
  </si>
  <si>
    <t>Nasipi, zasipi, klini</t>
  </si>
  <si>
    <t>2.5</t>
  </si>
  <si>
    <t>Brežine in zelenice</t>
  </si>
  <si>
    <t>3.1.1.</t>
  </si>
  <si>
    <t>Nevezane nosilne plasti</t>
  </si>
  <si>
    <t>3.2.2</t>
  </si>
  <si>
    <t>Vezane obrabne in zaporne plasti-bitumenski betoni</t>
  </si>
  <si>
    <t>OPREMA MOSTU IN CESTE</t>
  </si>
  <si>
    <t>ur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</si>
  <si>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</si>
  <si>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4.4</t>
  </si>
  <si>
    <t>4.1</t>
  </si>
  <si>
    <t>Površinsko odvodnjavanje</t>
  </si>
  <si>
    <t>3.6</t>
  </si>
  <si>
    <t>Bankine</t>
  </si>
  <si>
    <t xml:space="preserve">    </t>
  </si>
  <si>
    <t>Jaški</t>
  </si>
  <si>
    <t>Projekt  PID</t>
  </si>
  <si>
    <t>6.4</t>
  </si>
  <si>
    <t>1.2</t>
  </si>
  <si>
    <t>Čiščenje terena</t>
  </si>
  <si>
    <t>2.9</t>
  </si>
  <si>
    <t>06. OPREMA</t>
  </si>
  <si>
    <t>2.1</t>
  </si>
  <si>
    <t>Izkopi</t>
  </si>
  <si>
    <t>5.2</t>
  </si>
  <si>
    <t>Dela z jeklom</t>
  </si>
  <si>
    <t>5.3</t>
  </si>
  <si>
    <t>4.3</t>
  </si>
  <si>
    <t>Globinsko odvodnjavanje-kanalizacija</t>
  </si>
  <si>
    <t>Injektiranje</t>
  </si>
  <si>
    <t xml:space="preserve">
</t>
  </si>
  <si>
    <t>2.2</t>
  </si>
  <si>
    <t>Planum temeljnih tal</t>
  </si>
  <si>
    <t>2.8</t>
  </si>
  <si>
    <t>Zagatne stene</t>
  </si>
  <si>
    <t>6.2</t>
  </si>
  <si>
    <t>Označbe na vozišču</t>
  </si>
  <si>
    <t>Tesarska dela</t>
  </si>
  <si>
    <t>3.5.3</t>
  </si>
  <si>
    <t>Obrobe</t>
  </si>
  <si>
    <t>22% DDV</t>
  </si>
  <si>
    <t>kos</t>
  </si>
  <si>
    <t>11 651</t>
  </si>
  <si>
    <t>1.2.4</t>
  </si>
  <si>
    <t>Porušitev in odstranitev objektov</t>
  </si>
  <si>
    <t>1.3</t>
  </si>
  <si>
    <t>Ostala preddela</t>
  </si>
  <si>
    <t>1.3.1</t>
  </si>
  <si>
    <t>Omejitev prometa</t>
  </si>
  <si>
    <t>1.3.2</t>
  </si>
  <si>
    <t>Pripravljalna dela pri objektih</t>
  </si>
  <si>
    <t>13 311</t>
  </si>
  <si>
    <t xml:space="preserve">ZEMELJSKA DELA </t>
  </si>
  <si>
    <t>2.3</t>
  </si>
  <si>
    <t xml:space="preserve">Ločilne, drenažne in filterske plasti </t>
  </si>
  <si>
    <t>3.1.3.</t>
  </si>
  <si>
    <t>3.4</t>
  </si>
  <si>
    <t>Tlakovane obrabne plasti</t>
  </si>
  <si>
    <t>Dela s cementnim betonom</t>
  </si>
  <si>
    <t>5.9.</t>
  </si>
  <si>
    <t>Zaščitna dela</t>
  </si>
  <si>
    <t>5.5</t>
  </si>
  <si>
    <t>Dela pri popravilu objektov</t>
  </si>
  <si>
    <t>5.9/2</t>
  </si>
  <si>
    <t>Hidroizolacije- cestnih objektov</t>
  </si>
  <si>
    <t>6.3</t>
  </si>
  <si>
    <t>Oprema za vodenje prometa</t>
  </si>
  <si>
    <t>22 112</t>
  </si>
  <si>
    <r>
      <t>Oprema za zavarovanje prometa</t>
    </r>
    <r>
      <rPr>
        <i/>
        <sz val="10"/>
        <rFont val="Arial CE"/>
        <charset val="238"/>
      </rPr>
      <t xml:space="preserve"> </t>
    </r>
  </si>
  <si>
    <t xml:space="preserve">
                            </t>
  </si>
  <si>
    <r>
      <t>m</t>
    </r>
    <r>
      <rPr>
        <vertAlign val="superscript"/>
        <sz val="10"/>
        <rFont val="Arial CE"/>
        <family val="2"/>
        <charset val="238"/>
      </rPr>
      <t>3 (raščenih)</t>
    </r>
  </si>
  <si>
    <t>53 613</t>
  </si>
  <si>
    <t>21 211</t>
  </si>
  <si>
    <t>4.2</t>
  </si>
  <si>
    <t>Globinsko odvodnjavanje-drenaže</t>
  </si>
  <si>
    <r>
      <t>m</t>
    </r>
    <r>
      <rPr>
        <vertAlign val="superscript"/>
        <sz val="10"/>
        <rFont val="Arial CE"/>
        <family val="2"/>
        <charset val="238"/>
      </rPr>
      <t xml:space="preserve">3    </t>
    </r>
  </si>
  <si>
    <t>5.6</t>
  </si>
  <si>
    <t>Sidranje</t>
  </si>
  <si>
    <t xml:space="preserve">
</t>
  </si>
  <si>
    <t>OPREMA  SKUPAJ:</t>
  </si>
  <si>
    <t>1.4</t>
  </si>
  <si>
    <t xml:space="preserve">Predhodna dela za popravilo objektov </t>
  </si>
  <si>
    <t>4.5</t>
  </si>
  <si>
    <t>Prepusti</t>
  </si>
  <si>
    <t xml:space="preserve">
</t>
  </si>
  <si>
    <t>1.3.3</t>
  </si>
  <si>
    <t>Začasni objekti</t>
  </si>
  <si>
    <t>Prevozi, Razprostiranje odvečne zemljine</t>
  </si>
  <si>
    <t>ton</t>
  </si>
  <si>
    <t>51 351</t>
  </si>
  <si>
    <r>
      <t xml:space="preserve">52 316
</t>
    </r>
    <r>
      <rPr>
        <b/>
        <sz val="8"/>
        <rFont val="Arial CE"/>
        <charset val="238"/>
      </rPr>
      <t>N</t>
    </r>
  </si>
  <si>
    <r>
      <t>m</t>
    </r>
    <r>
      <rPr>
        <vertAlign val="superscript"/>
        <sz val="10"/>
        <rFont val="Arial CE"/>
        <charset val="238"/>
      </rPr>
      <t>2</t>
    </r>
  </si>
  <si>
    <t>Organizacija gradbišča-odsranitev začasnih objektov.  
(ureditev prizadetih površin v prvotno stanje)</t>
  </si>
  <si>
    <t xml:space="preserve"> 13 312</t>
  </si>
  <si>
    <r>
      <t>m</t>
    </r>
    <r>
      <rPr>
        <vertAlign val="superscript"/>
        <sz val="10"/>
        <rFont val="Arial CE"/>
        <charset val="238"/>
      </rPr>
      <t>2</t>
    </r>
    <r>
      <rPr>
        <sz val="10"/>
        <rFont val="Arial CE"/>
        <charset val="238"/>
      </rPr>
      <t xml:space="preserve">  </t>
    </r>
    <r>
      <rPr>
        <vertAlign val="superscript"/>
        <sz val="10"/>
        <rFont val="Arial CE"/>
        <family val="2"/>
        <charset val="238"/>
      </rPr>
      <t xml:space="preserve">   </t>
    </r>
  </si>
  <si>
    <t>Preskusi, nadzor in tehnična dokumentacija</t>
  </si>
  <si>
    <r>
      <t>m</t>
    </r>
    <r>
      <rPr>
        <vertAlign val="superscript"/>
        <sz val="10"/>
        <rFont val="Arial CE"/>
        <family val="2"/>
        <charset val="238"/>
      </rPr>
      <t>3(vgrajeno stanje)</t>
    </r>
  </si>
  <si>
    <r>
      <rPr>
        <sz val="11"/>
        <rFont val="Arial CE"/>
        <charset val="238"/>
      </rPr>
      <t>m</t>
    </r>
    <r>
      <rPr>
        <vertAlign val="superscript"/>
        <sz val="11"/>
        <rFont val="Arial CE"/>
        <charset val="238"/>
      </rPr>
      <t>3</t>
    </r>
    <r>
      <rPr>
        <sz val="8"/>
        <rFont val="Arial CE"/>
        <charset val="238"/>
      </rPr>
      <t>(vgrajenih)</t>
    </r>
  </si>
  <si>
    <t>11 332
N</t>
  </si>
  <si>
    <t>Postavitev in zavarovanje prečnega profila obstoječega zidu na strmem  terenu</t>
  </si>
  <si>
    <t>11 321</t>
  </si>
  <si>
    <t>11 631</t>
  </si>
  <si>
    <t>12 131</t>
  </si>
  <si>
    <t xml:space="preserve">Odstranitev grmovja in dreves z debli do 10cm, ter vej na na redko porasli površini-ročno  </t>
  </si>
  <si>
    <t>12 475
N</t>
  </si>
  <si>
    <t>14 821</t>
  </si>
  <si>
    <t>21 221</t>
  </si>
  <si>
    <t xml:space="preserve">24 211
</t>
  </si>
  <si>
    <t>25 152</t>
  </si>
  <si>
    <t>28 116</t>
  </si>
  <si>
    <t xml:space="preserve">24 117
</t>
  </si>
  <si>
    <t>31 132</t>
  </si>
  <si>
    <t>29 124</t>
  </si>
  <si>
    <t xml:space="preserve">Prevoz materiala na deponijo za predelavo 25-30km </t>
  </si>
  <si>
    <t xml:space="preserve">Vezane zgornje nosilne in nosilno obrabne plasti, z bitumenskimi vezivi </t>
  </si>
  <si>
    <t xml:space="preserve">23 313
</t>
  </si>
  <si>
    <t xml:space="preserve">13 272
N
</t>
  </si>
  <si>
    <t>dan(ocena)</t>
  </si>
  <si>
    <t>51 211</t>
  </si>
  <si>
    <t xml:space="preserve">Izdelava podprtega  opaža, za raven  temelj
</t>
  </si>
  <si>
    <t>51 311</t>
  </si>
  <si>
    <t xml:space="preserve">Priprava in postavitev rebrastih žic iz visokovrednega naravnega trdnega jekla B500-B s premerom do 12mm za srednje zahtevno ojačitev </t>
  </si>
  <si>
    <t xml:space="preserve">                    </t>
  </si>
  <si>
    <r>
      <t xml:space="preserve">Dobava priprava in vgraditev mešanice ojačanega cementnega betona C 30/37  v temelj  in zid 
</t>
    </r>
    <r>
      <rPr>
        <sz val="10"/>
        <color rgb="FFFF0000"/>
        <rFont val="Arial CE"/>
        <charset val="238"/>
      </rPr>
      <t>(obvezno površino podbetona predhodno navlažiti, beton temelja in stene pa  prekriti npr.filc in ustrezno 3-4 krat dnevno vlažiti)</t>
    </r>
    <r>
      <rPr>
        <sz val="10"/>
        <rFont val="Arial CE"/>
        <charset val="238"/>
      </rPr>
      <t xml:space="preserve">
</t>
    </r>
  </si>
  <si>
    <t xml:space="preserve">
</t>
  </si>
  <si>
    <r>
      <t xml:space="preserve">54 145
</t>
    </r>
    <r>
      <rPr>
        <b/>
        <sz val="8"/>
        <rFont val="Arial CE"/>
        <charset val="238"/>
      </rPr>
      <t>N</t>
    </r>
  </si>
  <si>
    <t>56 514
N</t>
  </si>
  <si>
    <t>56 515
N</t>
  </si>
  <si>
    <t xml:space="preserve">13 227
N
</t>
  </si>
  <si>
    <t>168m2</t>
  </si>
  <si>
    <r>
      <rPr>
        <b/>
        <sz val="12"/>
        <rFont val="Arial CE"/>
        <charset val="238"/>
      </rPr>
      <t>T.2.2 Predračun in rekapitulacija za sanacijo zidu na SZ strani gradu Borl</t>
    </r>
    <r>
      <rPr>
        <b/>
        <sz val="12"/>
        <color indexed="10"/>
        <rFont val="Arial CE"/>
        <charset val="238"/>
      </rPr>
      <t xml:space="preserve">
</t>
    </r>
    <r>
      <rPr>
        <b/>
        <sz val="12"/>
        <rFont val="Arial CE"/>
        <charset val="238"/>
      </rPr>
      <t xml:space="preserve">Pri vseh postavkah se naj upošteva nabava, dobava, izvedba in stroške notranje kontrole kakovosti.  Upoštevati tudi "plezalna višinska dela".  </t>
    </r>
    <r>
      <rPr>
        <b/>
        <sz val="12"/>
        <color indexed="10"/>
        <rFont val="Arial CE"/>
        <charset val="238"/>
      </rPr>
      <t xml:space="preserve">                                  </t>
    </r>
  </si>
  <si>
    <t>Široki izkop vezljive  zemeljine - 2 kategorije -ročno.
(Izvedba za izkopa temelja globine do 2,5m z izmetom in sprotnim nakladanjem v dvižno košaro,prekladanje na kamion in odvoz na deponijo koncensijonarja, za predelavo)</t>
  </si>
  <si>
    <t>54 237
N</t>
  </si>
  <si>
    <t>79 311</t>
  </si>
  <si>
    <t>55 476
N</t>
  </si>
  <si>
    <r>
      <t>kom</t>
    </r>
    <r>
      <rPr>
        <vertAlign val="superscript"/>
        <sz val="10"/>
        <rFont val="Arial CE"/>
        <family val="2"/>
        <charset val="238"/>
      </rPr>
      <t xml:space="preserve">   </t>
    </r>
  </si>
  <si>
    <t>14 541
N</t>
  </si>
  <si>
    <t>53 342</t>
  </si>
  <si>
    <r>
      <t>Vrtanje vrtin v ojačenem cementnem betonu, površina vertikalna ali nagnjena do 45</t>
    </r>
    <r>
      <rPr>
        <sz val="10"/>
        <rFont val="Arial"/>
        <family val="2"/>
      </rPr>
      <t xml:space="preserve">°glede na vertikalo, premera do 30mm. </t>
    </r>
    <r>
      <rPr>
        <sz val="10"/>
        <rFont val="Arial CE"/>
        <charset val="238"/>
      </rPr>
      <t xml:space="preserve">
(pasivna sidra se izvedejo v obstoječ zid,  za stabilizacijo kamnito betonske obloge, vrtine   fi 20mm, L=1000mm,</t>
    </r>
    <r>
      <rPr>
        <b/>
        <sz val="10"/>
        <rFont val="Arial CE"/>
        <charset val="238"/>
      </rPr>
      <t xml:space="preserve"> 2kom/m2</t>
    </r>
    <r>
      <rPr>
        <sz val="10"/>
        <rFont val="Arial CE"/>
        <charset val="238"/>
      </rPr>
      <t>, vanje se v expanzijsko maso (hilti maso ipd.) vgradi rebrasta armatura fi 10mm, L=1200mm
-pasivna sidra se po postavitvi mrež in ko se je sidrna masa strdila vkrivijo v ravnino mreže na zunanji strani.</t>
    </r>
  </si>
  <si>
    <r>
      <t>Doplačilo za zagotovitev kavlitete betonai C 30/37 XF 3, XC 2, PV II v/c</t>
    </r>
    <r>
      <rPr>
        <sz val="10"/>
        <color rgb="FFFF0000"/>
        <rFont val="Arial CE"/>
        <charset val="238"/>
      </rPr>
      <t xml:space="preserve"> </t>
    </r>
    <r>
      <rPr>
        <sz val="10"/>
        <rFont val="Arial CE"/>
        <charset val="238"/>
      </rPr>
      <t>0,5,frakcija 0/32</t>
    </r>
  </si>
  <si>
    <t xml:space="preserve">Geomehanski  nadzor
</t>
  </si>
  <si>
    <t>79 514</t>
  </si>
  <si>
    <t>79 351</t>
  </si>
  <si>
    <t>79 352</t>
  </si>
  <si>
    <t xml:space="preserve">Izdelava varnostnega načrta in stroški koordinatorja ves čas gradnje
</t>
  </si>
  <si>
    <t>Projektantski nadzor
injektiranje zidu, spremljava vrtanja sider 3 kom, potrditev sistema sidranja, pregled armature 2krat itd.</t>
  </si>
  <si>
    <t>temelj 32m3
stena  12m3</t>
  </si>
  <si>
    <t>Široki izkop slabo nosilne zemeljine - 2 kategorije -ročno.
(Izvedba za izkop delovnega platoja za postavitev delovnega odra 1,8-2,2m3 z odmetom izza začasne zagatne stene)</t>
  </si>
  <si>
    <t xml:space="preserve">Dobava, vgraditev in vzdrževanje zagatne stene iz kombinacije jekla in lesa
(4m od zidu se izvrtajo vrtine fi 40mm na razdalji 500mm, l=1000mm, v katero se vgradijo palice RA fi 36mm, L=2500mm, izza palic se založijo plohi d=5cm, kateri se privežejo z dvakrat žgano žico fi 2,2mm,  po končanju vseh del upoštevati odstranitev) </t>
  </si>
  <si>
    <t>28 117</t>
  </si>
  <si>
    <t xml:space="preserve">Dobava, vgraditev dodatnih sidrišč za stabilizacijo zagatne stene 
(cca 1-1,2m od zagatne stene  se izvrtajo vrtine fi 40mm na razdalji 500mm, l=1000mm, v katero se vgradijo palice RA fi 36mm, L=1500mm, palice od zagatne stene se privežejo z GA fi 6mm,  zagatna stena naj ima pred zasipom naklon proti zidu min 5-7cm, po končanju vseh del upoštevati odstranitev) </t>
  </si>
  <si>
    <t xml:space="preserve">Izdelava  podprtega  opaža za raven zid visok  2,1 do 4m
</t>
  </si>
  <si>
    <t>Doplačilo za izdelavo opaža za poševni temelj in zid</t>
  </si>
  <si>
    <t>51 631
N</t>
  </si>
  <si>
    <t>Izdelava podprtega opaža za bočne stranice in "šuberje" temelja in stene</t>
  </si>
  <si>
    <t>Dobava, priprava in vgraditev ojačanega cementnega betona C 16/20 v prerez do 0,15m3/m2/m.)</t>
  </si>
  <si>
    <r>
      <t xml:space="preserve">54 146
</t>
    </r>
    <r>
      <rPr>
        <b/>
        <sz val="8"/>
        <rFont val="Arial CE"/>
        <charset val="238"/>
      </rPr>
      <t>N</t>
    </r>
  </si>
  <si>
    <t>195m2 (celotna površina odra v pogledu)</t>
  </si>
  <si>
    <r>
      <t xml:space="preserve">29 128
</t>
    </r>
    <r>
      <rPr>
        <b/>
        <sz val="8"/>
        <rFont val="Arial CE"/>
        <charset val="238"/>
      </rPr>
      <t>N</t>
    </r>
  </si>
  <si>
    <t xml:space="preserve">Priprava in postavitev rebrastih žic iz visokovrednega naravnega trdnega jekla B500-B s premerom nad 142mm za srednje zahtevno ojačitev </t>
  </si>
  <si>
    <t>52 221</t>
  </si>
  <si>
    <t xml:space="preserve">Dobava in postavitev mreže  iz visokovrednega naravno trdega jekla B 500B-  s premerom do fi 10 mm za zid (MREŽE Q 226 za obložni zid </t>
  </si>
  <si>
    <t xml:space="preserve">
temelj zidu 3m3
</t>
  </si>
  <si>
    <t xml:space="preserve">Doplačilo za zatravitev s semenom-in nastiljem, pod zidom  </t>
  </si>
  <si>
    <t xml:space="preserve">v območju platoja gradbišča 1600m2 </t>
  </si>
  <si>
    <t>pod zidom 120m2
v območju platoja gradbišča 1600m2</t>
  </si>
  <si>
    <r>
      <t xml:space="preserve">29129
</t>
    </r>
    <r>
      <rPr>
        <b/>
        <sz val="8"/>
        <rFont val="Arial CE"/>
        <charset val="238"/>
      </rPr>
      <t>N</t>
    </r>
  </si>
  <si>
    <t xml:space="preserve">Postavitev stacionarnega stolpnega žerjava, (višina do kavlja 54m, doseg 48,3m in na koncu nosilnost 3400kg na obstoječi temelj, upoštevati postavitev-demontaža žerjava z 100 tonskim avtodvigalom  v ceno zajeti transporte in delovno silo) </t>
  </si>
  <si>
    <t>18kom</t>
  </si>
  <si>
    <r>
      <t>Vrtanje lukenj v navadni cementni beton ali kamen  površina vertikalna ali nagnjena do 45</t>
    </r>
    <r>
      <rPr>
        <sz val="10"/>
        <rFont val="Arial"/>
        <family val="2"/>
      </rPr>
      <t xml:space="preserve">°glede na vertikalo, premera  do 30mm, naklon min 15°. </t>
    </r>
    <r>
      <rPr>
        <sz val="10"/>
        <rFont val="Arial CE"/>
        <charset val="238"/>
      </rPr>
      <t xml:space="preserve">
( L=1000mm, na rastru 2m, vanje se v expanzijsko malto vgradi siderna pocinkana zanka fi16mm l=1200mm, za stabilizacijo delovnega odra, )</t>
    </r>
  </si>
  <si>
    <r>
      <t xml:space="preserve">Izvedba obnove reg na  obstoječih zidov na eno lice iz karbonatnih  kamenin,(oba bočna zida, južni iz košare  žerjava) po navodilu ZVKDS) z apneno malto (gašeno apno)  , rege poglobljene 3-5cm  in obdelane,  </t>
    </r>
    <r>
      <rPr>
        <sz val="10"/>
        <color rgb="FFFF0000"/>
        <rFont val="Arial CE"/>
        <charset val="238"/>
      </rPr>
      <t>obvezno obstoječ zid pred obdelavo reg  2dni 3krat vlažiti v fazi obdelave reg  pa sprotno ustrezno vlažiti</t>
    </r>
  </si>
  <si>
    <r>
      <t xml:space="preserve">Ročna izvedba dograditve vrha obstoječega  kamnito betonskega   zidu (na levi in desni strani palacija)  na eno lice iz delno klesanega kamna-zmrzlinsko odporen karbonaten kamen (svetel haloški peščenjak) Malta iz gašenega apna, kamen teže do 50kg zaradi ročne vgradnje  </t>
    </r>
    <r>
      <rPr>
        <sz val="10"/>
        <color rgb="FFFF0000"/>
        <rFont val="Arial CE"/>
        <charset val="238"/>
      </rPr>
      <t>obvezno obstoječ zid pred pozidavo 2dni 3krat vlažiti v fazi pozidave pa sprotno ustrezno vlažiti.</t>
    </r>
  </si>
  <si>
    <r>
      <t xml:space="preserve">Določitev in preverjanje položajev, višin in smeri pri gradnji objekta s površino do 200m2
 </t>
    </r>
    <r>
      <rPr>
        <sz val="10"/>
        <color rgb="FFFF0000"/>
        <rFont val="Arial CE"/>
        <charset val="238"/>
      </rPr>
      <t>(zakoličba vertikalnih sider 30kom, zakoličba horizontalnih sider 18kom, temelji,parapeti, zidovi,  40kom  itd  .)</t>
    </r>
  </si>
  <si>
    <t>Posnetek višine in položaja točke na terenu/zidu</t>
  </si>
  <si>
    <r>
      <t xml:space="preserve">Previdna porušitev  (ročno z majnšimi pnevmatskimi kladivi) in odstranitev dograjenega zidu (v 18.stol.) in vrhnje površine zidu iz kamna in opeke v debelini 50 do 80cm-ročno, izvedenega v apneni malti. 
</t>
    </r>
    <r>
      <rPr>
        <b/>
        <sz val="10"/>
        <color rgb="FFFF0000"/>
        <rFont val="Arial CE"/>
        <charset val="238"/>
      </rPr>
      <t>Rušenje obvezno izvajati v pasovih širine do 4m in v pasovih po višini do 1m</t>
    </r>
    <r>
      <rPr>
        <sz val="10"/>
        <color rgb="FFFF0000"/>
        <rFont val="Arial CE"/>
        <charset val="238"/>
      </rPr>
      <t>.</t>
    </r>
    <r>
      <rPr>
        <sz val="10"/>
        <rFont val="Arial CE"/>
        <charset val="238"/>
      </rPr>
      <t xml:space="preserve">
(z  iznosom materiala  iz odra in odvozom  na deponijo koncesijonarja za predelavo odpadkov upoštevati stroške deponije) </t>
    </r>
  </si>
  <si>
    <t>13 334
N</t>
  </si>
  <si>
    <r>
      <t>Odstranitev okruškov kamna   z vodnim curkom pod visokim pritiskom, površina vertikalna ali pod nagibom do 20</t>
    </r>
    <r>
      <rPr>
        <sz val="10"/>
        <rFont val="Arial"/>
        <family val="2"/>
      </rPr>
      <t xml:space="preserve">° glede na vertikalo, posamična površina prereza nad 10m2, globina do 10mm 
</t>
    </r>
    <r>
      <rPr>
        <sz val="10"/>
        <rFont val="Arial CE"/>
        <charset val="238"/>
      </rPr>
      <t>(v območju  površine zidu s čela in krone  kateri se ohranja   s 100-150 bari)</t>
    </r>
  </si>
  <si>
    <t>14 851</t>
  </si>
  <si>
    <t xml:space="preserve">Ureditev planuma temeljnih tal v območju rekonstrukcije temelja,  dograditve ceste, in delovnega platoja </t>
  </si>
  <si>
    <t xml:space="preserve">Dobava in vgraditev geotkstilije, za ločilno plast , natezna trdnost nad 16 do 18kN/m2. (dostopna cesta  in gradbišče ) </t>
  </si>
  <si>
    <t xml:space="preserve">Zasip z zemljino 2-3 kategorije- ročno.
(zasip temelja ob zidu, upoštevati nabijanje v plasteh po 30cm z vibro ploščo)
</t>
  </si>
  <si>
    <t>25 133
N</t>
  </si>
  <si>
    <t>Humoziranje v območju delovnega platoja z nabavo humusa iz deponije  v debelini 40cm in planiranje</t>
  </si>
  <si>
    <t>(ocena )</t>
  </si>
  <si>
    <r>
      <t>Ročna izvedba kamnito betonskega obložnega  zidu (debeline 30cm ob AB steni in 50 do 80cm nad AB steno)  na eno lice iz delno klesanega kamna-zmrzlinsko odporen karbonaten kamen (svetel haloški peščenjak) Razmerje kamen-beton 60%-40%(</t>
    </r>
    <r>
      <rPr>
        <sz val="10"/>
        <color rgb="FFFF0000"/>
        <rFont val="Arial CE"/>
        <charset val="238"/>
      </rPr>
      <t>C 25/30 frakcije 0/16mm,zaledni beton se  zaradi majhne porabe</t>
    </r>
    <r>
      <rPr>
        <sz val="10"/>
        <rFont val="Arial CE"/>
        <charset val="238"/>
      </rPr>
      <t xml:space="preserve"> </t>
    </r>
    <r>
      <rPr>
        <sz val="10"/>
        <color rgb="FFFF0000"/>
        <rFont val="Arial CE"/>
        <charset val="238"/>
      </rPr>
      <t xml:space="preserve">betona obvezno sprotno pripravljat na gradbišču </t>
    </r>
    <r>
      <rPr>
        <sz val="10"/>
        <rFont val="Arial CE"/>
        <charset val="238"/>
      </rPr>
      <t xml:space="preserve">), rege poglobljene 5cm in obdelane z apneno malto iz gašenega apna malta (1:3), kamen teže do 50kg zaradi ročne vgradnje  </t>
    </r>
    <r>
      <rPr>
        <sz val="10"/>
        <color rgb="FFFF0000"/>
        <rFont val="Arial CE"/>
        <charset val="238"/>
      </rPr>
      <t>obvezno obstoječ zid pred pozidavo 2dni 3krat vlažiti v fazi pozidave pa sprotno ustrezno vlažiti.</t>
    </r>
  </si>
  <si>
    <r>
      <t xml:space="preserve">Sanacija-injektiranje zidu , kjer porozna strukura zidu in  injektiranje s apneno injektirno maso  iz gašenega apna v/c 0,4, površina vertikalna,  v ceni upoštevaj:
-Vrtanje fi 22mm v liniji razpoke med regami v globino 60cm in vgradnja alkaten  cevi fi 15mm, l=100-160cm, katera ima na zadnjih 60-100cm, na 10cm vrtine  fi 8mm za izliv injektirane mase, po obodu v liniji zidu je potrebna zatesnitev, </t>
    </r>
    <r>
      <rPr>
        <b/>
        <sz val="10"/>
        <rFont val="Arial CE"/>
        <charset val="238"/>
      </rPr>
      <t>lokacije injektiranja se določi skupaj z ZVKDS in projektantom po odsranitvi obloge.</t>
    </r>
    <r>
      <rPr>
        <sz val="10"/>
        <rFont val="Arial CE"/>
        <charset val="238"/>
      </rPr>
      <t xml:space="preserve">
Injektiranje  20-25 l/kom, po pritiskom 1-1,5 bara, po končanju del se cev odreže v ravnini zidu.</t>
    </r>
  </si>
  <si>
    <t xml:space="preserve">Posnetek obstoječega in končnega  stanja objekta </t>
  </si>
  <si>
    <r>
      <t xml:space="preserve">Glavna pasivna kot npr. IBO sidra tip R32S-360 (32/15, pretržna sila 400kN)(vsi elementi sidra, spojnice, matica morajo biti vroče galvanizirani skladno s standardom  EN 12501-2 </t>
    </r>
    <r>
      <rPr>
        <b/>
        <sz val="10"/>
        <rFont val="Arial CE"/>
        <charset val="238"/>
      </rPr>
      <t>in dodatno zaščitene z epoxi premazom zaradi korozije.</t>
    </r>
    <r>
      <rPr>
        <sz val="10"/>
        <rFont val="Arial CE"/>
        <charset val="238"/>
      </rPr>
      <t xml:space="preserve">) - ali enakovredna sidra: Dobava, predhodno vrtanje vrtin ø90 mm, vgradnja sider z injektiranjem, preko dodatne 15mm PVC , sidrna glava. Nazivna sila plastičnosti &gt;320kN, dolžine 9m, .  Predvidi se uporaba "nogavice" pri prehodu preko razpokane odprte cone.
IBO Sidra dolžine 9 m - minimalno 3m vpetja v skalo
l=9m 31kom (vertikalna)
Upoštevati "plezalna višinska dela" 
</t>
    </r>
  </si>
  <si>
    <r>
      <t xml:space="preserve">Glavna pasivna kot npr. IBO sidra tip R32S-360 (32/15, pretržna sila 400kN) (vsi elementi sidra, spojnice, matica morajo biti vroče galvanizirani skladno s standardom  EN 12501-2 </t>
    </r>
    <r>
      <rPr>
        <b/>
        <sz val="10"/>
        <rFont val="Arial CE"/>
        <charset val="238"/>
      </rPr>
      <t>in dodatno zaščitene z epoxi premazom zaradi korozije.</t>
    </r>
    <r>
      <rPr>
        <sz val="10"/>
        <rFont val="Arial CE"/>
        <charset val="238"/>
      </rPr>
      <t xml:space="preserve">) - ali enakovredna sidra: Dobava, predhodno vrtanje vrtin ø90 mm, vgradnja sider z injektiranjem, sidrna glava. Nazivna sila plastičnosti &gt;320kN, dolžine 9m, .  Predvidi se uporaba "nogavice" pri prehodu preko razpokane odprte cone.
</t>
    </r>
    <r>
      <rPr>
        <b/>
        <sz val="10"/>
        <rFont val="Arial CE"/>
        <charset val="238"/>
      </rPr>
      <t>Upoštevaj vse premike vrtalne garniture in zaščitne kape iz prokroma napolnjene z mastjo</t>
    </r>
    <r>
      <rPr>
        <sz val="10"/>
        <rFont val="Arial CE"/>
        <charset val="238"/>
      </rPr>
      <t xml:space="preserve">
IBO Sidra dolžine 12 m - minimalno 5m vpetja v skalo
l=12m 18kom (horizontalna)
Upoštevati "plezalna višinska dela" 
</t>
    </r>
  </si>
  <si>
    <t xml:space="preserve">Nadzor  ZVKDS
</t>
  </si>
  <si>
    <t xml:space="preserve">Začasna ročna odstranitev že vgrajene zaščitne brežine s sidrano mrežo iz visoko nateznega jeklenega pletiva (ft≥1770N/mm²)  v območju predvidenega posega. Upoštevati "plezalna višinska dela" in  ponovno namestitev po izvedbi zidu.
</t>
  </si>
  <si>
    <r>
      <t xml:space="preserve">Dobava in postavitev po kampadah  nepremičnega delovnega odra pri izvedbi obnove zidu  višine do 10m nosilnosti 2kN/m2, širine 2,5-3,5m, višina etaž 1,8m, raster stojk na 1,25m, oder mora imeti varovalno ograjo, dostopne stopnice med etažami, </t>
    </r>
    <r>
      <rPr>
        <u/>
        <sz val="10"/>
        <rFont val="Arial CE"/>
        <charset val="238"/>
      </rPr>
      <t>oder se stabilizira na predhodno vgrajena sidra.</t>
    </r>
    <r>
      <rPr>
        <sz val="10"/>
        <rFont val="Arial CE"/>
        <charset val="238"/>
      </rPr>
      <t xml:space="preserve">
V ceni upoštevati, da se oder v fazi rušitve izvede v pasu 5m po celotni višini, nato demontira da se izvedejo IBO sidra, AB  temelj in stena, nato sledi naslednja kampada, to pomeni štirikrat prestavi in demontira in nato v fazi izvedbe kamnito betonske obloge postavi po  celotni dolžini in višino. Upoštevati "višinska dela" in vse varnostne ukrepe</t>
    </r>
  </si>
  <si>
    <t>Organizacija gradbišča-postavitev začasnih objektov 
(gradbiščni provizoriji, gradbiščna ograja, prometni znaki, gradbiščna tabla, dostopne stopnice,  pribor, orodje, priključki elektrike in vode, ureditev skladno z varnostnim načrtom)</t>
  </si>
  <si>
    <t>Postavitev in po končanju del odstranitev začasne brvi preko potoka Bela, razpona 8m, širine 1,5m z varovalno ograjo, nosilnosti 80kg/m1. (2 AB temelja 50/80/200cm, 2 pajnerja HEA 160,L=8000mm, les mostnice d=5cm, ograja stebrički in držalo iz lesa 10/10cm (1,2m3), temelji: beton C 25/30 1,5m3, armatura 40kg, opaž 6,5m2)</t>
  </si>
  <si>
    <t>Široki izkop plodne  zemeljine - 1 kategorije -strojno z odrivom do 50m .
(odstranitev v debelini 40-50cm v območju dostopne ceste in gradbišča, sedaj je tukaj njiva)</t>
  </si>
  <si>
    <t>Izdelava nasipa iz zrnate kamenine - 3 kategorije z dobavo iz kamnoloma
(vgradi se naj TD 0/64mm, d= 25-30cm in utrdi na Ev2=60MN/m2, po končanju del odstranitev in odvoz na deponijo občine za gozdne ceste do 10km )</t>
  </si>
  <si>
    <r>
      <t>Izdelava nevezane nosilne plasti 100% drobljenca 0/32 iz kamnine  v debelini  10-20cm,(na lokaciji obstoječega delovišča   
(upoštevaj  vgradnjo in finalno izravnavo(grederiranje) in uvaljan na Ev2</t>
    </r>
    <r>
      <rPr>
        <sz val="10"/>
        <rFont val="Arial"/>
        <family val="2"/>
      </rPr>
      <t>&gt;</t>
    </r>
    <r>
      <rPr>
        <sz val="10"/>
        <rFont val="Arial CE"/>
        <charset val="238"/>
      </rPr>
      <t xml:space="preserve">80MPa,po končanju del odstranitev in odvoz na deponijo občine za gozdne ceste do 10km )) </t>
    </r>
  </si>
  <si>
    <t xml:space="preserve">Dodatek za ročna obdelavo-klesanje (debeline 30-35cm, dolžine 30-40cm, višine 15-25cm, za steno in izravnavo vrha zidu)  </t>
  </si>
  <si>
    <t>Najem stacionarnega stolpnega žerjava skupaj z žerjavistom, upoštevano za dela na zidu in terasi(brez  stojnin)</t>
  </si>
  <si>
    <t>Razna manjša in nepredvidena dela  zaradi velike specifičnosti del 10% vrednosti ostalih postavk, katera se potrdijo skupaj z investitorjem, projektantom  in inženirjem (lokalna sprememba temeljenja, dodatna sidranja,obračun po dejanskih stroških po odobritvi investitorja, projektanta in ZVKDS )</t>
  </si>
  <si>
    <t xml:space="preserve">Ponudnik je dolžan preveriti vse formule in povezave v popisih del, da ne bi prišlo do računskih napak!          </t>
  </si>
  <si>
    <t xml:space="preserve">Ponudnik je dolžan preveriti vse formule in povezave v popisih del, da ne bi prišlo do računskih napak! </t>
  </si>
  <si>
    <r>
      <t>m</t>
    </r>
    <r>
      <rPr>
        <vertAlign val="superscript"/>
        <sz val="10"/>
        <rFont val="Arial CE"/>
        <family val="2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</si>
</sst>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SIT&quot;_-;\-* #,##0.00\ &quot;SIT&quot;_-;_-* &quot;-&quot;??\ &quot;SIT&quot;_-;_-@_-"/>
    <numFmt numFmtId="165" formatCode="#,##0.00\ &quot;SIT&quot;"/>
    <numFmt numFmtId="166" formatCode="0.0"/>
    <numFmt numFmtId="167" formatCode="#,##0.00\ [$€-1]"/>
    <numFmt numFmtId="168" formatCode="[$€-2]\ #,##0.00"/>
  </numFmts>
  <fonts count="2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sz val="10"/>
      <name val="Arial"/>
      <family val="2"/>
    </font>
    <font>
      <sz val="8"/>
      <name val="Arial CE"/>
      <charset val="238"/>
    </font>
    <font>
      <b/>
      <sz val="12"/>
      <color indexed="10"/>
      <name val="Arial CE"/>
      <charset val="238"/>
    </font>
    <font>
      <b/>
      <sz val="10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8"/>
      <color rgb="FFFF0000"/>
      <name val="Arial CE"/>
      <family val="2"/>
      <charset val="238"/>
    </font>
    <font>
      <b/>
      <sz val="12"/>
      <color rgb="FFFF0000"/>
      <name val="Arial CE"/>
      <charset val="238"/>
    </font>
    <font>
      <sz val="10"/>
      <color rgb="FFFF0000"/>
      <name val="Arial CE"/>
      <charset val="238"/>
    </font>
    <font>
      <sz val="11"/>
      <name val="Arial CE"/>
      <charset val="238"/>
    </font>
    <font>
      <b/>
      <sz val="8"/>
      <name val="Arial CE"/>
      <charset val="238"/>
    </font>
    <font>
      <vertAlign val="superscript"/>
      <sz val="10"/>
      <name val="Arial CE"/>
      <charset val="238"/>
    </font>
    <font>
      <vertAlign val="superscript"/>
      <sz val="11"/>
      <name val="Arial CE"/>
      <charset val="238"/>
    </font>
    <font>
      <b/>
      <sz val="10"/>
      <color rgb="FFFF0000"/>
      <name val="Arial CE"/>
      <charset val="238"/>
    </font>
    <font>
      <u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5">
    <xf numFmtId="0" fontId="0" fillId="0" borderId="0" xfId="0"/>
    <xf numFmtId="165" fontId="0" fillId="0" borderId="0" xfId="0" applyNumberFormat="1"/>
    <xf numFmtId="0" fontId="2" fillId="0" borderId="0" xfId="0" applyFont="1"/>
    <xf numFmtId="0" fontId="0" fillId="0" borderId="0" xfId="0" applyAlignment="1">
      <alignment horizontal="left" vertical="top"/>
    </xf>
    <xf numFmtId="165" fontId="0" fillId="0" borderId="0" xfId="0" applyNumberFormat="1" applyAlignment="1">
      <alignment horizontal="left" vertical="top"/>
    </xf>
    <xf numFmtId="165" fontId="2" fillId="0" borderId="0" xfId="0" applyNumberFormat="1" applyFont="1"/>
    <xf numFmtId="0" fontId="0" fillId="0" borderId="1" xfId="0" applyBorder="1"/>
    <xf numFmtId="0" fontId="0" fillId="0" borderId="0" xfId="0" applyAlignment="1">
      <alignment vertical="top" wrapText="1"/>
    </xf>
    <xf numFmtId="165" fontId="0" fillId="0" borderId="0" xfId="0" applyNumberFormat="1" applyAlignment="1">
      <alignment vertical="top" wrapText="1"/>
    </xf>
    <xf numFmtId="0" fontId="4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justify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2" fontId="0" fillId="0" borderId="0" xfId="0" applyNumberFormat="1" applyAlignment="1" applyProtection="1">
      <alignment horizontal="left" wrapText="1" indent="15"/>
      <protection locked="0"/>
    </xf>
    <xf numFmtId="0" fontId="0" fillId="0" borderId="0" xfId="0" applyAlignment="1" applyProtection="1">
      <alignment horizontal="left" vertical="top"/>
      <protection locked="0"/>
    </xf>
    <xf numFmtId="2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horizontal="left" wrapText="1" indent="15"/>
      <protection locked="0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6" fillId="0" borderId="0" xfId="0" applyFont="1"/>
    <xf numFmtId="49" fontId="7" fillId="0" borderId="0" xfId="0" applyNumberFormat="1" applyFont="1" applyAlignment="1" applyProtection="1">
      <alignment horizontal="left" vertical="top" indent="1"/>
      <protection locked="0"/>
    </xf>
    <xf numFmtId="49" fontId="2" fillId="0" borderId="0" xfId="0" applyNumberFormat="1" applyFont="1" applyAlignment="1" applyProtection="1">
      <alignment horizontal="left" vertical="top" indent="4"/>
      <protection locked="0"/>
    </xf>
    <xf numFmtId="49" fontId="2" fillId="0" borderId="0" xfId="0" applyNumberFormat="1" applyFont="1" applyAlignment="1" applyProtection="1">
      <alignment horizontal="left" vertical="top" indent="1"/>
      <protection locked="0"/>
    </xf>
    <xf numFmtId="0" fontId="0" fillId="0" borderId="0" xfId="0" applyAlignment="1">
      <alignment horizontal="left" indent="1"/>
    </xf>
    <xf numFmtId="49" fontId="6" fillId="0" borderId="2" xfId="0" applyNumberFormat="1" applyFont="1" applyBorder="1" applyAlignment="1" applyProtection="1">
      <alignment horizontal="left" vertical="top" indent="1"/>
      <protection locked="0"/>
    </xf>
    <xf numFmtId="0" fontId="0" fillId="0" borderId="2" xfId="0" applyBorder="1"/>
    <xf numFmtId="49" fontId="6" fillId="0" borderId="1" xfId="0" applyNumberFormat="1" applyFont="1" applyBorder="1" applyAlignment="1" applyProtection="1">
      <alignment horizontal="left" vertical="top" indent="1"/>
      <protection locked="0"/>
    </xf>
    <xf numFmtId="49" fontId="5" fillId="0" borderId="0" xfId="0" applyNumberFormat="1" applyFont="1" applyAlignment="1" applyProtection="1">
      <alignment horizontal="left" vertical="top" indent="1"/>
      <protection locked="0"/>
    </xf>
    <xf numFmtId="49" fontId="4" fillId="0" borderId="0" xfId="0" applyNumberFormat="1" applyFont="1" applyAlignment="1" applyProtection="1">
      <alignment horizontal="left" vertical="top" indent="1"/>
      <protection locked="0"/>
    </xf>
    <xf numFmtId="0" fontId="0" fillId="0" borderId="3" xfId="0" applyBorder="1" applyProtection="1">
      <protection locked="0"/>
    </xf>
    <xf numFmtId="0" fontId="2" fillId="0" borderId="3" xfId="0" applyFont="1" applyBorder="1" applyProtection="1">
      <protection locked="0"/>
    </xf>
    <xf numFmtId="0" fontId="6" fillId="0" borderId="0" xfId="0" applyFont="1" applyProtection="1">
      <protection locked="0"/>
    </xf>
    <xf numFmtId="49" fontId="2" fillId="0" borderId="0" xfId="0" applyNumberFormat="1" applyFont="1" applyAlignment="1" applyProtection="1">
      <alignment horizontal="right" vertical="top"/>
      <protection locked="0"/>
    </xf>
    <xf numFmtId="165" fontId="0" fillId="0" borderId="0" xfId="0" applyNumberFormat="1" applyProtection="1">
      <protection locked="0"/>
    </xf>
    <xf numFmtId="49" fontId="9" fillId="0" borderId="0" xfId="0" applyNumberFormat="1" applyFont="1" applyAlignment="1" applyProtection="1">
      <alignment horizontal="right" vertical="top"/>
      <protection locked="0"/>
    </xf>
    <xf numFmtId="166" fontId="10" fillId="0" borderId="0" xfId="0" applyNumberFormat="1" applyFont="1" applyAlignment="1" applyProtection="1">
      <alignment horizontal="right" vertical="top"/>
      <protection locked="0"/>
    </xf>
    <xf numFmtId="49" fontId="10" fillId="0" borderId="0" xfId="0" applyNumberFormat="1" applyFont="1" applyAlignment="1" applyProtection="1">
      <alignment horizontal="right" vertical="top"/>
      <protection locked="0"/>
    </xf>
    <xf numFmtId="49" fontId="10" fillId="0" borderId="3" xfId="0" applyNumberFormat="1" applyFont="1" applyBorder="1" applyAlignment="1" applyProtection="1">
      <alignment horizontal="right" vertical="top"/>
      <protection locked="0"/>
    </xf>
    <xf numFmtId="0" fontId="10" fillId="0" borderId="0" xfId="0" applyFont="1" applyProtection="1">
      <protection locked="0"/>
    </xf>
    <xf numFmtId="0" fontId="6" fillId="0" borderId="3" xfId="0" applyFont="1" applyBorder="1" applyProtection="1">
      <protection locked="0"/>
    </xf>
    <xf numFmtId="49" fontId="2" fillId="2" borderId="0" xfId="0" applyNumberFormat="1" applyFont="1" applyFill="1" applyAlignment="1" applyProtection="1">
      <alignment horizontal="right" vertical="top"/>
      <protection locked="0"/>
    </xf>
    <xf numFmtId="0" fontId="2" fillId="2" borderId="0" xfId="0" applyFont="1" applyFill="1" applyProtection="1">
      <protection locked="0"/>
    </xf>
    <xf numFmtId="16" fontId="2" fillId="0" borderId="0" xfId="0" applyNumberFormat="1" applyFont="1" applyProtection="1">
      <protection locked="0"/>
    </xf>
    <xf numFmtId="49" fontId="7" fillId="0" borderId="3" xfId="0" applyNumberFormat="1" applyFont="1" applyBorder="1" applyAlignment="1" applyProtection="1">
      <alignment horizontal="left" vertical="top" indent="1"/>
      <protection locked="0"/>
    </xf>
    <xf numFmtId="0" fontId="4" fillId="0" borderId="3" xfId="0" applyFont="1" applyBorder="1"/>
    <xf numFmtId="167" fontId="8" fillId="0" borderId="0" xfId="0" applyNumberFormat="1" applyFont="1"/>
    <xf numFmtId="167" fontId="2" fillId="0" borderId="0" xfId="0" applyNumberFormat="1" applyFont="1"/>
    <xf numFmtId="167" fontId="8" fillId="0" borderId="3" xfId="0" applyNumberFormat="1" applyFont="1" applyBorder="1"/>
    <xf numFmtId="167" fontId="0" fillId="0" borderId="0" xfId="0" applyNumberFormat="1"/>
    <xf numFmtId="167" fontId="5" fillId="0" borderId="0" xfId="0" applyNumberFormat="1" applyFont="1" applyAlignment="1">
      <alignment horizontal="center"/>
    </xf>
    <xf numFmtId="167" fontId="2" fillId="2" borderId="0" xfId="0" applyNumberFormat="1" applyFont="1" applyFill="1"/>
    <xf numFmtId="167" fontId="2" fillId="0" borderId="0" xfId="0" applyNumberFormat="1" applyFont="1" applyAlignment="1">
      <alignment horizontal="left" vertical="top" wrapText="1"/>
    </xf>
    <xf numFmtId="167" fontId="2" fillId="0" borderId="0" xfId="0" applyNumberFormat="1" applyFont="1" applyAlignment="1">
      <alignment horizontal="justify" vertical="top" wrapText="1"/>
    </xf>
    <xf numFmtId="167" fontId="8" fillId="0" borderId="0" xfId="1" applyNumberFormat="1" applyFont="1" applyAlignment="1">
      <alignment horizontal="justify" vertical="top" wrapText="1"/>
    </xf>
    <xf numFmtId="167" fontId="0" fillId="2" borderId="0" xfId="0" applyNumberFormat="1" applyFill="1" applyProtection="1">
      <protection locked="0"/>
    </xf>
    <xf numFmtId="167" fontId="0" fillId="0" borderId="0" xfId="0" applyNumberFormat="1" applyProtection="1">
      <protection locked="0"/>
    </xf>
    <xf numFmtId="167" fontId="0" fillId="0" borderId="0" xfId="0" applyNumberFormat="1" applyAlignment="1" applyProtection="1">
      <alignment horizontal="justify" vertical="top" wrapText="1"/>
      <protection locked="0"/>
    </xf>
    <xf numFmtId="167" fontId="0" fillId="0" borderId="3" xfId="0" applyNumberFormat="1" applyBorder="1" applyProtection="1">
      <protection locked="0"/>
    </xf>
    <xf numFmtId="167" fontId="6" fillId="0" borderId="3" xfId="0" applyNumberFormat="1" applyFont="1" applyBorder="1" applyProtection="1">
      <protection locked="0"/>
    </xf>
    <xf numFmtId="167" fontId="6" fillId="0" borderId="0" xfId="0" applyNumberFormat="1" applyFont="1" applyProtection="1">
      <protection locked="0"/>
    </xf>
    <xf numFmtId="168" fontId="6" fillId="0" borderId="0" xfId="0" applyNumberFormat="1" applyFont="1"/>
    <xf numFmtId="168" fontId="6" fillId="0" borderId="0" xfId="0" applyNumberFormat="1" applyFont="1" applyAlignment="1">
      <alignment vertical="top"/>
    </xf>
    <xf numFmtId="168" fontId="6" fillId="0" borderId="3" xfId="0" applyNumberFormat="1" applyFont="1" applyBorder="1" applyAlignment="1">
      <alignment vertical="top"/>
    </xf>
    <xf numFmtId="168" fontId="5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vertical="top"/>
    </xf>
    <xf numFmtId="168" fontId="6" fillId="0" borderId="2" xfId="0" applyNumberFormat="1" applyFont="1" applyBorder="1" applyAlignment="1" applyProtection="1">
      <alignment vertical="top"/>
      <protection locked="0"/>
    </xf>
    <xf numFmtId="168" fontId="6" fillId="0" borderId="1" xfId="0" applyNumberFormat="1" applyFont="1" applyBorder="1" applyAlignment="1">
      <alignment vertical="top"/>
    </xf>
    <xf numFmtId="168" fontId="5" fillId="0" borderId="0" xfId="0" applyNumberFormat="1" applyFont="1" applyAlignment="1">
      <alignment vertical="top"/>
    </xf>
    <xf numFmtId="168" fontId="4" fillId="0" borderId="0" xfId="0" applyNumberFormat="1" applyFont="1" applyAlignment="1">
      <alignment vertical="top"/>
    </xf>
    <xf numFmtId="168" fontId="0" fillId="0" borderId="0" xfId="0" applyNumberFormat="1" applyProtection="1">
      <protection locked="0"/>
    </xf>
    <xf numFmtId="168" fontId="8" fillId="0" borderId="0" xfId="0" applyNumberFormat="1" applyFont="1"/>
    <xf numFmtId="168" fontId="2" fillId="0" borderId="0" xfId="0" applyNumberFormat="1" applyFont="1" applyAlignment="1">
      <alignment horizontal="left" vertical="top" wrapText="1"/>
    </xf>
    <xf numFmtId="168" fontId="0" fillId="0" borderId="0" xfId="0" applyNumberFormat="1" applyAlignment="1" applyProtection="1">
      <alignment horizontal="justify" vertical="top" wrapText="1"/>
      <protection locked="0"/>
    </xf>
    <xf numFmtId="2" fontId="6" fillId="0" borderId="0" xfId="0" applyNumberFormat="1" applyFont="1" applyAlignment="1" applyProtection="1">
      <alignment wrapText="1"/>
      <protection locked="0"/>
    </xf>
    <xf numFmtId="165" fontId="6" fillId="0" borderId="0" xfId="0" applyNumberFormat="1" applyFont="1"/>
    <xf numFmtId="0" fontId="0" fillId="0" borderId="0" xfId="0" applyAlignment="1" applyProtection="1">
      <alignment vertical="top"/>
      <protection locked="0"/>
    </xf>
    <xf numFmtId="165" fontId="11" fillId="0" borderId="0" xfId="0" applyNumberFormat="1" applyFont="1"/>
    <xf numFmtId="168" fontId="8" fillId="0" borderId="0" xfId="0" applyNumberFormat="1" applyFont="1" applyAlignment="1">
      <alignment horizontal="justify" vertical="top" wrapText="1"/>
    </xf>
    <xf numFmtId="168" fontId="2" fillId="0" borderId="0" xfId="0" applyNumberFormat="1" applyFont="1"/>
    <xf numFmtId="168" fontId="2" fillId="0" borderId="0" xfId="0" applyNumberFormat="1" applyFont="1" applyAlignment="1">
      <alignment horizontal="justify" vertical="top" wrapText="1"/>
    </xf>
    <xf numFmtId="168" fontId="0" fillId="0" borderId="0" xfId="0" applyNumberFormat="1"/>
    <xf numFmtId="168" fontId="6" fillId="0" borderId="0" xfId="0" applyNumberFormat="1" applyFont="1" applyProtection="1">
      <protection locked="0"/>
    </xf>
    <xf numFmtId="167" fontId="6" fillId="0" borderId="0" xfId="0" applyNumberFormat="1" applyFont="1"/>
    <xf numFmtId="49" fontId="20" fillId="0" borderId="0" xfId="0" applyNumberFormat="1" applyFont="1" applyAlignment="1" applyProtection="1">
      <alignment horizontal="right" vertical="top"/>
      <protection locked="0"/>
    </xf>
    <xf numFmtId="2" fontId="19" fillId="0" borderId="0" xfId="0" applyNumberFormat="1" applyFont="1" applyAlignment="1" applyProtection="1">
      <alignment wrapText="1"/>
      <protection locked="0"/>
    </xf>
    <xf numFmtId="165" fontId="19" fillId="0" borderId="0" xfId="0" applyNumberFormat="1" applyFont="1"/>
    <xf numFmtId="0" fontId="19" fillId="0" borderId="0" xfId="0" applyFont="1"/>
    <xf numFmtId="49" fontId="10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left" wrapText="1"/>
      <protection locked="0"/>
    </xf>
    <xf numFmtId="2" fontId="0" fillId="3" borderId="0" xfId="0" applyNumberFormat="1" applyFill="1" applyAlignment="1" applyProtection="1">
      <alignment wrapText="1"/>
      <protection locked="0"/>
    </xf>
    <xf numFmtId="167" fontId="0" fillId="3" borderId="0" xfId="0" applyNumberFormat="1" applyFill="1" applyProtection="1">
      <protection locked="0"/>
    </xf>
    <xf numFmtId="167" fontId="8" fillId="3" borderId="0" xfId="0" applyNumberFormat="1" applyFont="1" applyFill="1"/>
    <xf numFmtId="165" fontId="0" fillId="3" borderId="0" xfId="0" applyNumberFormat="1" applyFill="1"/>
    <xf numFmtId="0" fontId="0" fillId="3" borderId="0" xfId="0" applyFill="1"/>
    <xf numFmtId="0" fontId="0" fillId="3" borderId="0" xfId="0" applyFill="1" applyAlignment="1" applyProtection="1">
      <alignment horizontal="left" vertical="top"/>
      <protection locked="0"/>
    </xf>
    <xf numFmtId="167" fontId="2" fillId="3" borderId="0" xfId="0" applyNumberFormat="1" applyFont="1" applyFill="1" applyAlignment="1">
      <alignment horizontal="justify" vertical="top" wrapText="1"/>
    </xf>
    <xf numFmtId="165" fontId="0" fillId="3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4" fontId="0" fillId="0" borderId="0" xfId="0" applyNumberFormat="1" applyAlignment="1" applyProtection="1">
      <alignment wrapText="1"/>
      <protection locked="0"/>
    </xf>
    <xf numFmtId="4" fontId="2" fillId="0" borderId="0" xfId="0" applyNumberFormat="1" applyFont="1"/>
    <xf numFmtId="4" fontId="0" fillId="0" borderId="0" xfId="0" applyNumberFormat="1" applyAlignment="1">
      <alignment horizontal="left" vertical="top"/>
    </xf>
    <xf numFmtId="4" fontId="0" fillId="0" borderId="0" xfId="0" applyNumberFormat="1"/>
    <xf numFmtId="0" fontId="0" fillId="0" borderId="0" xfId="0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19" fillId="0" borderId="0" xfId="0" applyFont="1" applyAlignment="1" applyProtection="1">
      <alignment horizontal="left" wrapText="1"/>
      <protection locked="0"/>
    </xf>
    <xf numFmtId="168" fontId="19" fillId="0" borderId="0" xfId="0" applyNumberFormat="1" applyFont="1" applyProtection="1">
      <protection locked="0"/>
    </xf>
    <xf numFmtId="168" fontId="18" fillId="0" borderId="0" xfId="0" applyNumberFormat="1" applyFont="1"/>
    <xf numFmtId="166" fontId="10" fillId="0" borderId="0" xfId="0" applyNumberFormat="1" applyFont="1" applyAlignment="1" applyProtection="1">
      <alignment horizontal="right" vertical="top" wrapText="1"/>
      <protection locked="0"/>
    </xf>
    <xf numFmtId="49" fontId="10" fillId="0" borderId="0" xfId="0" applyNumberFormat="1" applyFont="1" applyAlignment="1" applyProtection="1">
      <alignment horizontal="right" vertical="top" wrapText="1"/>
      <protection locked="0"/>
    </xf>
    <xf numFmtId="0" fontId="22" fillId="0" borderId="0" xfId="0" applyFont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/>
      <protection locked="0"/>
    </xf>
    <xf numFmtId="49" fontId="2" fillId="2" borderId="0" xfId="0" applyNumberFormat="1" applyFont="1" applyFill="1" applyAlignment="1" applyProtection="1">
      <alignment horizontal="left" vertical="top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  <protection locked="0"/>
    </xf>
    <xf numFmtId="0" fontId="0" fillId="2" borderId="0" xfId="0" applyFill="1" applyAlignment="1" applyProtection="1">
      <alignment horizontal="left" wrapText="1"/>
      <protection locked="0"/>
    </xf>
    <xf numFmtId="167" fontId="0" fillId="2" borderId="0" xfId="0" applyNumberFormat="1" applyFill="1" applyAlignment="1" applyProtection="1">
      <alignment horizontal="left"/>
      <protection locked="0"/>
    </xf>
    <xf numFmtId="167" fontId="2" fillId="2" borderId="0" xfId="0" applyNumberFormat="1" applyFont="1" applyFill="1" applyAlignment="1">
      <alignment horizontal="left"/>
    </xf>
    <xf numFmtId="49" fontId="10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167" fontId="8" fillId="0" borderId="0" xfId="0" applyNumberFormat="1" applyFon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justify" vertical="top"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27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left" vertical="center" wrapText="1" indent="1"/>
      <protection locked="0"/>
    </xf>
    <xf numFmtId="0" fontId="13" fillId="0" borderId="0" xfId="0" applyFont="1" applyAlignment="1" applyProtection="1">
      <alignment horizontal="left" vertical="center" inden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3" borderId="0" xfId="0" applyFill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wrapText="1"/>
      <protection locked="0"/>
    </xf>
    <xf numFmtId="0" fontId="5" fillId="2" borderId="0" xfId="0" applyFont="1" applyFill="1" applyAlignment="1">
      <alignment horizontal="center"/>
    </xf>
    <xf numFmtId="168" fontId="4" fillId="0" borderId="0" xfId="0" applyNumberFormat="1" applyFont="1" applyAlignment="1">
      <alignment horizontal="center" vertical="top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38"/>
  <sheetViews>
    <sheetView tabSelected="1" view="pageLayout" topLeftCell="A369" zoomScale="110" zoomScaleNormal="140" zoomScaleSheetLayoutView="100" zoomScalePageLayoutView="110" workbookViewId="0">
      <selection activeCell="A116" sqref="A116:XFD116"/>
    </sheetView>
  </sheetViews>
  <sheetFormatPr defaultRowHeight="12.75" x14ac:dyDescent="0.2"/>
  <cols>
    <col min="1" max="1" width="5.140625" style="41" customWidth="1"/>
    <col min="2" max="2" width="1.42578125" style="13" customWidth="1"/>
    <col min="3" max="3" width="23.7109375" style="12" customWidth="1"/>
    <col min="4" max="4" width="13.7109375" style="18" customWidth="1"/>
    <col min="5" max="5" width="20.7109375" style="60" customWidth="1"/>
    <col min="6" max="6" width="18.28515625" style="51" customWidth="1"/>
    <col min="7" max="7" width="13.42578125" style="1" bestFit="1" customWidth="1"/>
    <col min="8" max="8" width="9" customWidth="1"/>
  </cols>
  <sheetData>
    <row r="1" spans="1:8" x14ac:dyDescent="0.2">
      <c r="A1"/>
      <c r="B1"/>
      <c r="C1" s="24"/>
      <c r="D1"/>
      <c r="E1" s="53"/>
      <c r="F1" s="53"/>
      <c r="G1"/>
    </row>
    <row r="2" spans="1:8" ht="64.5" customHeight="1" x14ac:dyDescent="0.25">
      <c r="A2" s="130" t="s">
        <v>190</v>
      </c>
      <c r="B2" s="131"/>
      <c r="C2" s="131"/>
      <c r="D2" s="131"/>
      <c r="E2" s="131"/>
      <c r="F2" s="131"/>
      <c r="G2" s="22"/>
      <c r="H2" s="22"/>
    </row>
    <row r="3" spans="1:8" ht="15.75" x14ac:dyDescent="0.25">
      <c r="A3" s="22"/>
      <c r="B3" s="22"/>
      <c r="C3" s="22"/>
      <c r="D3" s="22"/>
      <c r="E3" s="54"/>
      <c r="F3" s="54"/>
      <c r="G3" s="22"/>
      <c r="H3" s="22"/>
    </row>
    <row r="4" spans="1:8" x14ac:dyDescent="0.2">
      <c r="A4" s="45" t="s">
        <v>15</v>
      </c>
      <c r="B4" s="46"/>
      <c r="C4" s="135" t="s">
        <v>0</v>
      </c>
      <c r="D4" s="136"/>
      <c r="E4" s="59"/>
      <c r="F4" s="55"/>
    </row>
    <row r="5" spans="1:8" x14ac:dyDescent="0.2">
      <c r="A5" s="39"/>
      <c r="B5" s="10"/>
      <c r="C5" s="11"/>
      <c r="D5" s="12"/>
    </row>
    <row r="6" spans="1:8" s="2" customFormat="1" x14ac:dyDescent="0.2">
      <c r="A6" s="37" t="s">
        <v>44</v>
      </c>
      <c r="B6" s="10"/>
      <c r="C6" s="132" t="s">
        <v>45</v>
      </c>
      <c r="D6" s="133"/>
      <c r="E6" s="60"/>
      <c r="F6" s="51"/>
      <c r="G6" s="5"/>
    </row>
    <row r="8" spans="1:8" ht="25.5" customHeight="1" x14ac:dyDescent="0.2">
      <c r="A8" s="113" t="s">
        <v>158</v>
      </c>
      <c r="C8" s="134" t="s">
        <v>159</v>
      </c>
      <c r="D8" s="134"/>
      <c r="E8" s="134"/>
      <c r="F8" s="56"/>
    </row>
    <row r="9" spans="1:8" x14ac:dyDescent="0.2">
      <c r="B9" s="80"/>
      <c r="E9" s="74"/>
      <c r="F9" s="75"/>
      <c r="G9" s="81"/>
    </row>
    <row r="10" spans="1:8" x14ac:dyDescent="0.2">
      <c r="B10" s="80"/>
      <c r="C10" s="15" t="s">
        <v>101</v>
      </c>
      <c r="D10" s="18">
        <v>5</v>
      </c>
      <c r="E10" s="74">
        <v>0</v>
      </c>
      <c r="F10" s="75">
        <f>D10*E10</f>
        <v>0</v>
      </c>
      <c r="G10" s="81"/>
    </row>
    <row r="11" spans="1:8" ht="14.25" customHeight="1" x14ac:dyDescent="0.2"/>
    <row r="12" spans="1:8" ht="54.75" customHeight="1" x14ac:dyDescent="0.2">
      <c r="A12" s="40" t="s">
        <v>160</v>
      </c>
      <c r="C12" s="134" t="s">
        <v>232</v>
      </c>
      <c r="D12" s="134"/>
      <c r="E12" s="134"/>
      <c r="F12" s="56"/>
    </row>
    <row r="13" spans="1:8" x14ac:dyDescent="0.2">
      <c r="B13" s="80"/>
      <c r="E13" s="74"/>
      <c r="F13" s="75"/>
      <c r="G13" s="81"/>
    </row>
    <row r="14" spans="1:8" x14ac:dyDescent="0.2">
      <c r="B14" s="80"/>
      <c r="C14" s="15" t="s">
        <v>101</v>
      </c>
      <c r="D14" s="18">
        <v>88</v>
      </c>
      <c r="E14" s="74">
        <v>0</v>
      </c>
      <c r="F14" s="75">
        <f>D14*E14</f>
        <v>0</v>
      </c>
      <c r="G14" s="81"/>
    </row>
    <row r="15" spans="1:8" ht="14.25" customHeight="1" x14ac:dyDescent="0.2"/>
    <row r="16" spans="1:8" ht="14.25" customHeight="1" x14ac:dyDescent="0.2">
      <c r="A16" s="40" t="s">
        <v>161</v>
      </c>
      <c r="C16" s="134" t="s">
        <v>233</v>
      </c>
      <c r="D16" s="134"/>
      <c r="E16" s="134"/>
      <c r="F16" s="56"/>
    </row>
    <row r="17" spans="1:7" x14ac:dyDescent="0.2">
      <c r="B17" s="80"/>
      <c r="E17" s="74"/>
      <c r="F17" s="75"/>
      <c r="G17" s="81"/>
    </row>
    <row r="18" spans="1:7" x14ac:dyDescent="0.2">
      <c r="B18" s="80"/>
      <c r="C18" s="15" t="s">
        <v>101</v>
      </c>
      <c r="D18" s="18">
        <v>45</v>
      </c>
      <c r="E18" s="74">
        <v>0</v>
      </c>
      <c r="F18" s="75">
        <f>D18*E18</f>
        <v>0</v>
      </c>
      <c r="G18" s="81"/>
    </row>
    <row r="19" spans="1:7" ht="14.25" customHeight="1" x14ac:dyDescent="0.2"/>
    <row r="20" spans="1:7" ht="14.25" customHeight="1" x14ac:dyDescent="0.2">
      <c r="A20" s="40" t="s">
        <v>102</v>
      </c>
      <c r="C20" s="134" t="s">
        <v>246</v>
      </c>
      <c r="D20" s="134"/>
      <c r="E20" s="134"/>
      <c r="F20" s="56"/>
    </row>
    <row r="21" spans="1:7" x14ac:dyDescent="0.2">
      <c r="B21" s="80"/>
      <c r="E21" s="74"/>
      <c r="F21" s="75"/>
      <c r="G21" s="81"/>
    </row>
    <row r="22" spans="1:7" x14ac:dyDescent="0.2">
      <c r="B22" s="80"/>
      <c r="C22" s="15" t="s">
        <v>67</v>
      </c>
      <c r="D22" s="18">
        <v>15</v>
      </c>
      <c r="E22" s="74">
        <v>0</v>
      </c>
      <c r="F22" s="75">
        <f>D22*E22</f>
        <v>0</v>
      </c>
      <c r="G22" s="81"/>
    </row>
    <row r="23" spans="1:7" x14ac:dyDescent="0.2">
      <c r="A23" s="39"/>
      <c r="B23" s="10"/>
      <c r="C23" s="11"/>
      <c r="D23" s="12"/>
    </row>
    <row r="24" spans="1:7" s="2" customFormat="1" x14ac:dyDescent="0.2">
      <c r="A24" s="37" t="s">
        <v>78</v>
      </c>
      <c r="B24" s="10"/>
      <c r="C24" s="132" t="s">
        <v>79</v>
      </c>
      <c r="D24" s="133"/>
      <c r="E24" s="60"/>
      <c r="F24" s="51"/>
      <c r="G24" s="5"/>
    </row>
    <row r="25" spans="1:7" s="2" customFormat="1" x14ac:dyDescent="0.2">
      <c r="A25" s="37"/>
      <c r="B25" s="10"/>
      <c r="C25" s="11"/>
      <c r="D25" s="12"/>
      <c r="E25" s="60"/>
      <c r="F25" s="51"/>
      <c r="G25" s="5"/>
    </row>
    <row r="26" spans="1:7" ht="27" customHeight="1" x14ac:dyDescent="0.2">
      <c r="A26" s="40" t="s">
        <v>162</v>
      </c>
      <c r="C26" s="134" t="s">
        <v>163</v>
      </c>
      <c r="D26" s="134"/>
      <c r="E26" s="134"/>
      <c r="F26" s="56"/>
    </row>
    <row r="27" spans="1:7" ht="15" customHeight="1" x14ac:dyDescent="0.2">
      <c r="A27" s="40"/>
      <c r="C27" s="138"/>
      <c r="D27" s="138"/>
      <c r="E27" s="61"/>
      <c r="F27" s="56"/>
    </row>
    <row r="28" spans="1:7" ht="14.25" x14ac:dyDescent="0.2">
      <c r="C28" s="15" t="s">
        <v>151</v>
      </c>
      <c r="D28" s="18">
        <v>342</v>
      </c>
      <c r="E28" s="60">
        <v>0</v>
      </c>
      <c r="F28" s="50">
        <f>PRODUCT(D28,E28)</f>
        <v>0</v>
      </c>
    </row>
    <row r="29" spans="1:7" x14ac:dyDescent="0.2">
      <c r="A29" s="39"/>
      <c r="B29" s="10"/>
      <c r="C29" s="11"/>
      <c r="D29" s="12"/>
    </row>
    <row r="30" spans="1:7" s="2" customFormat="1" ht="16.5" customHeight="1" x14ac:dyDescent="0.2">
      <c r="A30" s="37" t="s">
        <v>103</v>
      </c>
      <c r="B30" s="10"/>
      <c r="C30" s="139" t="s">
        <v>104</v>
      </c>
      <c r="D30" s="139"/>
      <c r="E30" s="139"/>
      <c r="F30" s="51"/>
      <c r="G30" s="5"/>
    </row>
    <row r="31" spans="1:7" ht="13.5" customHeight="1" x14ac:dyDescent="0.2">
      <c r="C31" s="15"/>
      <c r="E31" s="74"/>
      <c r="F31" s="75"/>
    </row>
    <row r="32" spans="1:7" ht="116.25" customHeight="1" x14ac:dyDescent="0.2">
      <c r="A32" s="113" t="s">
        <v>164</v>
      </c>
      <c r="C32" s="134" t="s">
        <v>234</v>
      </c>
      <c r="D32" s="134"/>
      <c r="E32" s="134"/>
      <c r="F32" s="56"/>
    </row>
    <row r="33" spans="1:7" ht="14.25" customHeight="1" x14ac:dyDescent="0.2">
      <c r="C33" s="15" t="s">
        <v>151</v>
      </c>
      <c r="D33" s="18">
        <v>194.5</v>
      </c>
      <c r="E33" s="60">
        <v>0</v>
      </c>
      <c r="F33" s="50">
        <f>PRODUCT(D33,E33)</f>
        <v>0</v>
      </c>
    </row>
    <row r="34" spans="1:7" x14ac:dyDescent="0.2">
      <c r="A34" s="39"/>
      <c r="B34" s="10"/>
      <c r="C34" s="11"/>
      <c r="D34" s="12"/>
    </row>
    <row r="35" spans="1:7" s="2" customFormat="1" ht="12.75" customHeight="1" x14ac:dyDescent="0.2">
      <c r="A35" s="37" t="s">
        <v>105</v>
      </c>
      <c r="B35" s="10"/>
      <c r="C35" s="10" t="s">
        <v>106</v>
      </c>
      <c r="D35" s="10"/>
      <c r="E35" s="10"/>
      <c r="F35" s="51"/>
      <c r="G35" s="5"/>
    </row>
    <row r="36" spans="1:7" x14ac:dyDescent="0.2">
      <c r="A36" s="39"/>
      <c r="B36" s="10"/>
      <c r="C36" s="11"/>
      <c r="D36" s="12"/>
    </row>
    <row r="37" spans="1:7" s="2" customFormat="1" ht="12.75" customHeight="1" x14ac:dyDescent="0.2">
      <c r="A37" s="37" t="s">
        <v>107</v>
      </c>
      <c r="B37" s="10"/>
      <c r="C37" s="10" t="s">
        <v>108</v>
      </c>
      <c r="D37" s="10"/>
      <c r="E37" s="10"/>
      <c r="F37" s="51"/>
      <c r="G37" s="5"/>
    </row>
    <row r="38" spans="1:7" ht="13.5" customHeight="1" x14ac:dyDescent="0.2">
      <c r="C38" s="15"/>
      <c r="E38" s="74"/>
      <c r="F38" s="75"/>
    </row>
    <row r="39" spans="1:7" s="2" customFormat="1" ht="12.75" customHeight="1" x14ac:dyDescent="0.2">
      <c r="A39" s="37" t="s">
        <v>109</v>
      </c>
      <c r="B39" s="10"/>
      <c r="C39" s="10" t="s">
        <v>110</v>
      </c>
      <c r="D39" s="10"/>
      <c r="E39" s="10"/>
      <c r="F39" s="51"/>
      <c r="G39" s="5"/>
    </row>
    <row r="40" spans="1:7" s="91" customFormat="1" x14ac:dyDescent="0.2">
      <c r="A40" s="88"/>
      <c r="B40" s="109"/>
      <c r="C40" s="110"/>
      <c r="D40" s="89"/>
      <c r="E40" s="111"/>
      <c r="F40" s="112"/>
      <c r="G40" s="90"/>
    </row>
    <row r="41" spans="1:7" ht="55.5" customHeight="1" x14ac:dyDescent="0.2">
      <c r="A41" s="114" t="s">
        <v>188</v>
      </c>
      <c r="B41" s="80"/>
      <c r="C41" s="138" t="s">
        <v>250</v>
      </c>
      <c r="D41" s="138"/>
      <c r="E41" s="138"/>
      <c r="F41" s="75"/>
      <c r="G41" s="81"/>
    </row>
    <row r="42" spans="1:7" x14ac:dyDescent="0.2">
      <c r="B42" s="80"/>
      <c r="C42" s="142" t="s">
        <v>189</v>
      </c>
      <c r="D42" s="142"/>
      <c r="E42" s="74"/>
      <c r="F42" s="75"/>
      <c r="G42" s="81"/>
    </row>
    <row r="43" spans="1:7" ht="14.25" x14ac:dyDescent="0.2">
      <c r="B43" s="80"/>
      <c r="C43" s="15" t="s">
        <v>151</v>
      </c>
      <c r="D43" s="18">
        <v>168</v>
      </c>
      <c r="E43" s="74">
        <v>0</v>
      </c>
      <c r="F43" s="75">
        <f>D43*E43</f>
        <v>0</v>
      </c>
      <c r="G43" s="81"/>
    </row>
    <row r="44" spans="1:7" s="91" customFormat="1" x14ac:dyDescent="0.2">
      <c r="A44" s="88"/>
      <c r="B44" s="109"/>
      <c r="C44" s="110"/>
      <c r="D44" s="89"/>
      <c r="E44" s="111"/>
      <c r="F44" s="112"/>
      <c r="G44" s="90"/>
    </row>
    <row r="45" spans="1:7" ht="143.25" customHeight="1" x14ac:dyDescent="0.2">
      <c r="A45" s="114" t="s">
        <v>176</v>
      </c>
      <c r="B45" s="80"/>
      <c r="C45" s="138" t="s">
        <v>251</v>
      </c>
      <c r="D45" s="138"/>
      <c r="E45" s="138"/>
      <c r="F45" s="75"/>
      <c r="G45" s="81"/>
    </row>
    <row r="46" spans="1:7" ht="15.75" customHeight="1" x14ac:dyDescent="0.2">
      <c r="B46" s="80"/>
      <c r="C46" s="142" t="s">
        <v>217</v>
      </c>
      <c r="D46" s="142"/>
      <c r="E46" s="74"/>
      <c r="F46" s="75"/>
      <c r="G46" s="81"/>
    </row>
    <row r="47" spans="1:7" ht="14.25" x14ac:dyDescent="0.2">
      <c r="B47" s="80"/>
      <c r="C47" s="15" t="s">
        <v>151</v>
      </c>
      <c r="D47" s="18">
        <v>195</v>
      </c>
      <c r="E47" s="74">
        <v>0</v>
      </c>
      <c r="F47" s="75">
        <f>D47*E47</f>
        <v>0</v>
      </c>
      <c r="G47" s="81"/>
    </row>
    <row r="48" spans="1:7" ht="10.5" customHeight="1" x14ac:dyDescent="0.2">
      <c r="A48" s="40"/>
      <c r="C48" s="14"/>
      <c r="D48" s="14"/>
      <c r="E48" s="14"/>
      <c r="F48" s="56"/>
    </row>
    <row r="49" spans="1:7" s="2" customFormat="1" ht="12.75" customHeight="1" x14ac:dyDescent="0.2">
      <c r="A49" s="37" t="s">
        <v>145</v>
      </c>
      <c r="B49" s="10"/>
      <c r="C49" s="10" t="s">
        <v>146</v>
      </c>
      <c r="D49" s="10"/>
      <c r="E49" s="10"/>
      <c r="F49" s="51"/>
      <c r="G49" s="5"/>
    </row>
    <row r="50" spans="1:7" x14ac:dyDescent="0.2">
      <c r="B50" s="80"/>
      <c r="E50" s="74"/>
      <c r="F50" s="75"/>
      <c r="G50" s="81"/>
    </row>
    <row r="51" spans="1:7" ht="57" customHeight="1" x14ac:dyDescent="0.2">
      <c r="A51" s="40" t="s">
        <v>111</v>
      </c>
      <c r="B51" s="80"/>
      <c r="C51" s="137" t="s">
        <v>252</v>
      </c>
      <c r="D51" s="134"/>
      <c r="E51" s="134"/>
      <c r="F51" s="82"/>
      <c r="G51" s="81"/>
    </row>
    <row r="52" spans="1:7" x14ac:dyDescent="0.2">
      <c r="B52" s="80"/>
      <c r="E52" s="74"/>
      <c r="F52" s="75"/>
      <c r="G52" s="81"/>
    </row>
    <row r="53" spans="1:7" x14ac:dyDescent="0.2">
      <c r="B53" s="80"/>
      <c r="C53" s="15" t="s">
        <v>101</v>
      </c>
      <c r="D53" s="18">
        <v>1</v>
      </c>
      <c r="E53" s="74">
        <v>0</v>
      </c>
      <c r="F53" s="75">
        <f>D53*E53</f>
        <v>0</v>
      </c>
      <c r="G53" s="81"/>
    </row>
    <row r="54" spans="1:7" x14ac:dyDescent="0.2">
      <c r="B54" s="80"/>
      <c r="C54" s="15"/>
      <c r="E54" s="74"/>
      <c r="F54" s="75"/>
      <c r="G54" s="81"/>
    </row>
    <row r="55" spans="1:7" ht="25.5" customHeight="1" x14ac:dyDescent="0.2">
      <c r="A55" s="41" t="s">
        <v>153</v>
      </c>
      <c r="B55" s="80"/>
      <c r="C55" s="138" t="s">
        <v>152</v>
      </c>
      <c r="D55" s="138"/>
      <c r="E55" s="138"/>
      <c r="F55" s="75"/>
      <c r="G55" s="81"/>
    </row>
    <row r="56" spans="1:7" x14ac:dyDescent="0.2">
      <c r="B56" s="80"/>
      <c r="C56" s="15"/>
      <c r="E56" s="74"/>
      <c r="F56" s="75"/>
      <c r="G56" s="81"/>
    </row>
    <row r="57" spans="1:7" x14ac:dyDescent="0.2">
      <c r="B57" s="80"/>
      <c r="C57" s="15" t="s">
        <v>3</v>
      </c>
      <c r="D57" s="18">
        <v>1</v>
      </c>
      <c r="E57" s="74">
        <v>0</v>
      </c>
      <c r="F57" s="75">
        <f>D57*E57</f>
        <v>0</v>
      </c>
      <c r="G57" s="81"/>
    </row>
    <row r="58" spans="1:7" x14ac:dyDescent="0.2">
      <c r="B58" s="80"/>
      <c r="C58" s="15"/>
      <c r="E58" s="74"/>
      <c r="F58" s="75"/>
      <c r="G58" s="81"/>
    </row>
    <row r="59" spans="1:7" ht="79.5" customHeight="1" x14ac:dyDescent="0.2">
      <c r="A59" s="114" t="s">
        <v>235</v>
      </c>
      <c r="B59" s="80"/>
      <c r="C59" s="138" t="s">
        <v>253</v>
      </c>
      <c r="D59" s="138"/>
      <c r="E59" s="138"/>
      <c r="F59" s="75"/>
      <c r="G59" s="81"/>
    </row>
    <row r="60" spans="1:7" x14ac:dyDescent="0.2">
      <c r="B60" s="80"/>
      <c r="C60" s="15"/>
      <c r="E60" s="74"/>
      <c r="F60" s="75"/>
      <c r="G60" s="81"/>
    </row>
    <row r="61" spans="1:7" x14ac:dyDescent="0.2">
      <c r="B61" s="80"/>
      <c r="C61" s="15" t="s">
        <v>3</v>
      </c>
      <c r="D61" s="18">
        <v>1</v>
      </c>
      <c r="E61" s="74">
        <v>0</v>
      </c>
      <c r="F61" s="75">
        <f>D61*E61</f>
        <v>0</v>
      </c>
      <c r="G61" s="81"/>
    </row>
    <row r="62" spans="1:7" ht="13.5" customHeight="1" x14ac:dyDescent="0.2">
      <c r="A62" s="39"/>
      <c r="B62" s="10"/>
      <c r="C62" s="11"/>
      <c r="D62" s="12"/>
    </row>
    <row r="63" spans="1:7" s="2" customFormat="1" ht="12.75" customHeight="1" x14ac:dyDescent="0.2">
      <c r="A63" s="37" t="s">
        <v>140</v>
      </c>
      <c r="B63" s="10"/>
      <c r="C63" s="10" t="s">
        <v>141</v>
      </c>
      <c r="D63" s="10"/>
      <c r="E63" s="10"/>
      <c r="F63" s="51"/>
      <c r="G63" s="5"/>
    </row>
    <row r="64" spans="1:7" x14ac:dyDescent="0.2">
      <c r="C64" s="15"/>
      <c r="E64" s="74"/>
      <c r="F64" s="75"/>
    </row>
    <row r="65" spans="1:7" ht="79.5" customHeight="1" x14ac:dyDescent="0.2">
      <c r="A65" s="113" t="s">
        <v>196</v>
      </c>
      <c r="C65" s="134" t="s">
        <v>236</v>
      </c>
      <c r="D65" s="134"/>
      <c r="E65" s="134"/>
      <c r="F65" s="76"/>
    </row>
    <row r="66" spans="1:7" x14ac:dyDescent="0.2">
      <c r="A66" s="40"/>
      <c r="C66" s="14"/>
      <c r="D66" s="14"/>
      <c r="E66" s="77"/>
      <c r="F66" s="76"/>
    </row>
    <row r="67" spans="1:7" ht="14.25" x14ac:dyDescent="0.2">
      <c r="C67" s="15" t="s">
        <v>151</v>
      </c>
      <c r="D67" s="18">
        <v>262</v>
      </c>
      <c r="E67" s="74">
        <v>0</v>
      </c>
      <c r="F67" s="75">
        <f>PRODUCT(D67,E67)</f>
        <v>0</v>
      </c>
    </row>
    <row r="68" spans="1:7" x14ac:dyDescent="0.2">
      <c r="C68" s="15"/>
      <c r="E68" s="74"/>
      <c r="F68" s="75"/>
    </row>
    <row r="69" spans="1:7" ht="80.25" customHeight="1" x14ac:dyDescent="0.2">
      <c r="A69" s="40" t="s">
        <v>165</v>
      </c>
      <c r="C69" s="134" t="s">
        <v>229</v>
      </c>
      <c r="D69" s="134"/>
      <c r="E69" s="134"/>
      <c r="F69" s="76"/>
    </row>
    <row r="70" spans="1:7" x14ac:dyDescent="0.2">
      <c r="A70" s="40"/>
      <c r="C70" s="14"/>
      <c r="D70" s="14"/>
      <c r="E70" s="77"/>
      <c r="F70" s="76"/>
    </row>
    <row r="71" spans="1:7" x14ac:dyDescent="0.2">
      <c r="C71" s="15" t="s">
        <v>3</v>
      </c>
      <c r="D71" s="18">
        <v>40</v>
      </c>
      <c r="E71" s="74">
        <v>0</v>
      </c>
      <c r="F71" s="75">
        <f>PRODUCT(D71,E71)</f>
        <v>0</v>
      </c>
    </row>
    <row r="72" spans="1:7" x14ac:dyDescent="0.2">
      <c r="C72" s="15"/>
      <c r="E72" s="74"/>
      <c r="F72" s="75"/>
    </row>
    <row r="73" spans="1:7" ht="108" customHeight="1" x14ac:dyDescent="0.2">
      <c r="A73" s="40" t="s">
        <v>237</v>
      </c>
      <c r="C73" s="134" t="s">
        <v>198</v>
      </c>
      <c r="D73" s="134"/>
      <c r="E73" s="134"/>
      <c r="F73" s="76"/>
    </row>
    <row r="74" spans="1:7" x14ac:dyDescent="0.2">
      <c r="A74" s="40"/>
      <c r="C74" s="14"/>
      <c r="D74" s="14"/>
      <c r="E74" s="77"/>
      <c r="F74" s="76"/>
    </row>
    <row r="75" spans="1:7" x14ac:dyDescent="0.2">
      <c r="C75" s="15" t="s">
        <v>3</v>
      </c>
      <c r="D75" s="18">
        <v>244</v>
      </c>
      <c r="E75" s="74">
        <v>0</v>
      </c>
      <c r="F75" s="75">
        <f>PRODUCT(D75,E75)</f>
        <v>0</v>
      </c>
    </row>
    <row r="77" spans="1:7" ht="13.5" customHeight="1" thickBot="1" x14ac:dyDescent="0.25">
      <c r="A77" s="42"/>
      <c r="B77" s="34"/>
      <c r="C77" s="140" t="s">
        <v>2</v>
      </c>
      <c r="D77" s="141"/>
      <c r="E77" s="62"/>
      <c r="F77" s="52">
        <f>SUM(F4:F76)</f>
        <v>0</v>
      </c>
    </row>
    <row r="78" spans="1:7" ht="13.5" thickTop="1" x14ac:dyDescent="0.2"/>
    <row r="79" spans="1:7" s="2" customFormat="1" ht="12.75" customHeight="1" x14ac:dyDescent="0.2">
      <c r="A79" s="45" t="s">
        <v>16</v>
      </c>
      <c r="B79" s="46"/>
      <c r="C79" s="135" t="s">
        <v>112</v>
      </c>
      <c r="D79" s="136"/>
      <c r="E79" s="59"/>
      <c r="F79" s="55"/>
      <c r="G79" s="5"/>
    </row>
    <row r="80" spans="1:7" x14ac:dyDescent="0.2">
      <c r="A80" s="39"/>
      <c r="B80" s="10"/>
      <c r="C80" s="11"/>
      <c r="D80" s="12"/>
    </row>
    <row r="81" spans="1:7" s="2" customFormat="1" x14ac:dyDescent="0.2">
      <c r="A81" s="37" t="s">
        <v>82</v>
      </c>
      <c r="B81" s="10"/>
      <c r="C81" s="132" t="s">
        <v>83</v>
      </c>
      <c r="D81" s="133"/>
      <c r="E81" s="60"/>
      <c r="F81" s="51"/>
      <c r="G81" s="5"/>
    </row>
    <row r="82" spans="1:7" x14ac:dyDescent="0.2">
      <c r="C82" s="15"/>
      <c r="E82" s="74"/>
      <c r="F82" s="75"/>
    </row>
    <row r="83" spans="1:7" ht="59.25" customHeight="1" x14ac:dyDescent="0.2">
      <c r="A83" s="40" t="s">
        <v>132</v>
      </c>
      <c r="C83" s="138" t="s">
        <v>254</v>
      </c>
      <c r="D83" s="138"/>
      <c r="E83" s="138"/>
      <c r="F83" s="84"/>
    </row>
    <row r="84" spans="1:7" x14ac:dyDescent="0.2">
      <c r="E84" s="74"/>
      <c r="F84" s="83"/>
    </row>
    <row r="85" spans="1:7" ht="14.25" x14ac:dyDescent="0.2">
      <c r="C85" s="15" t="s">
        <v>130</v>
      </c>
      <c r="D85" s="18">
        <v>640</v>
      </c>
      <c r="E85" s="74">
        <v>0</v>
      </c>
      <c r="F85" s="75">
        <f>PRODUCT(D85,E85)</f>
        <v>0</v>
      </c>
    </row>
    <row r="86" spans="1:7" x14ac:dyDescent="0.2">
      <c r="C86" s="15"/>
      <c r="E86" s="74"/>
      <c r="F86" s="75"/>
    </row>
    <row r="87" spans="1:7" ht="42.75" customHeight="1" x14ac:dyDescent="0.2">
      <c r="A87" s="40" t="s">
        <v>132</v>
      </c>
      <c r="C87" s="138" t="s">
        <v>207</v>
      </c>
      <c r="D87" s="138"/>
      <c r="E87" s="138"/>
      <c r="F87" s="84"/>
    </row>
    <row r="88" spans="1:7" x14ac:dyDescent="0.2">
      <c r="E88" s="74"/>
      <c r="F88" s="83"/>
    </row>
    <row r="89" spans="1:7" ht="14.25" x14ac:dyDescent="0.2">
      <c r="C89" s="15" t="s">
        <v>130</v>
      </c>
      <c r="D89" s="18">
        <v>31.5</v>
      </c>
      <c r="E89" s="74">
        <v>0</v>
      </c>
      <c r="F89" s="75">
        <f>PRODUCT(D89,E89)</f>
        <v>0</v>
      </c>
    </row>
    <row r="90" spans="1:7" x14ac:dyDescent="0.2">
      <c r="C90" s="15"/>
      <c r="E90" s="74"/>
      <c r="F90" s="75"/>
    </row>
    <row r="91" spans="1:7" ht="54" customHeight="1" x14ac:dyDescent="0.2">
      <c r="A91" s="40" t="s">
        <v>166</v>
      </c>
      <c r="C91" s="138" t="s">
        <v>191</v>
      </c>
      <c r="D91" s="138"/>
      <c r="E91" s="138"/>
      <c r="F91" s="84"/>
    </row>
    <row r="92" spans="1:7" x14ac:dyDescent="0.2">
      <c r="E92" s="74"/>
      <c r="F92" s="83"/>
    </row>
    <row r="93" spans="1:7" ht="14.25" x14ac:dyDescent="0.2">
      <c r="C93" s="15" t="s">
        <v>130</v>
      </c>
      <c r="D93" s="18">
        <v>72</v>
      </c>
      <c r="E93" s="74">
        <v>0</v>
      </c>
      <c r="F93" s="75">
        <f>PRODUCT(D93,E93)</f>
        <v>0</v>
      </c>
    </row>
    <row r="94" spans="1:7" x14ac:dyDescent="0.2">
      <c r="A94" s="39"/>
      <c r="B94" s="10"/>
      <c r="C94" s="11"/>
      <c r="D94" s="12"/>
    </row>
    <row r="95" spans="1:7" s="2" customFormat="1" x14ac:dyDescent="0.2">
      <c r="A95" s="37" t="s">
        <v>91</v>
      </c>
      <c r="B95" s="10"/>
      <c r="C95" s="132" t="s">
        <v>92</v>
      </c>
      <c r="D95" s="133"/>
      <c r="E95" s="60"/>
      <c r="F95" s="51"/>
      <c r="G95" s="5"/>
    </row>
    <row r="97" spans="1:7" s="7" customFormat="1" ht="27.75" customHeight="1" x14ac:dyDescent="0.2">
      <c r="A97" s="41" t="s">
        <v>127</v>
      </c>
      <c r="B97" s="19" t="s">
        <v>35</v>
      </c>
      <c r="C97" s="134" t="s">
        <v>238</v>
      </c>
      <c r="D97" s="134"/>
      <c r="E97" s="134"/>
      <c r="F97" s="56"/>
      <c r="G97" s="8"/>
    </row>
    <row r="98" spans="1:7" ht="12.75" customHeight="1" x14ac:dyDescent="0.2">
      <c r="C98" s="138" t="s">
        <v>90</v>
      </c>
      <c r="D98" s="138"/>
      <c r="E98" s="138"/>
    </row>
    <row r="99" spans="1:7" ht="14.25" x14ac:dyDescent="0.2">
      <c r="C99" s="15" t="s">
        <v>68</v>
      </c>
      <c r="D99" s="18">
        <v>1366</v>
      </c>
      <c r="E99" s="60">
        <v>0</v>
      </c>
      <c r="F99" s="50">
        <f>PRODUCT(D99,E99)</f>
        <v>0</v>
      </c>
    </row>
    <row r="100" spans="1:7" x14ac:dyDescent="0.2">
      <c r="A100" s="39"/>
      <c r="B100" s="10"/>
      <c r="C100" s="11"/>
      <c r="D100" s="12"/>
    </row>
    <row r="101" spans="1:7" s="2" customFormat="1" ht="12.75" customHeight="1" x14ac:dyDescent="0.2">
      <c r="A101" s="37" t="s">
        <v>113</v>
      </c>
      <c r="B101" s="10"/>
      <c r="C101" s="132" t="s">
        <v>114</v>
      </c>
      <c r="D101" s="133"/>
      <c r="E101" s="60"/>
      <c r="F101" s="51"/>
      <c r="G101" s="5"/>
    </row>
    <row r="102" spans="1:7" s="2" customFormat="1" x14ac:dyDescent="0.2">
      <c r="A102" s="37"/>
      <c r="B102" s="10"/>
      <c r="C102" s="11"/>
      <c r="D102" s="12"/>
      <c r="E102" s="60"/>
      <c r="F102" s="51"/>
      <c r="G102" s="5"/>
    </row>
    <row r="103" spans="1:7" ht="28.5" customHeight="1" x14ac:dyDescent="0.2">
      <c r="A103" s="114" t="s">
        <v>175</v>
      </c>
      <c r="B103" s="17"/>
      <c r="C103" s="138" t="s">
        <v>239</v>
      </c>
      <c r="D103" s="138"/>
      <c r="E103" s="138"/>
      <c r="F103" s="57"/>
    </row>
    <row r="104" spans="1:7" ht="12" customHeight="1" x14ac:dyDescent="0.2">
      <c r="C104" s="138" t="s">
        <v>129</v>
      </c>
      <c r="D104" s="138"/>
      <c r="E104" s="138"/>
    </row>
    <row r="105" spans="1:7" ht="14.25" x14ac:dyDescent="0.2">
      <c r="C105" s="15" t="s">
        <v>68</v>
      </c>
      <c r="D105" s="18">
        <v>1380</v>
      </c>
      <c r="E105" s="60">
        <v>0</v>
      </c>
      <c r="F105" s="50">
        <f>PRODUCT(D105,E105)</f>
        <v>0</v>
      </c>
    </row>
    <row r="106" spans="1:7" x14ac:dyDescent="0.2">
      <c r="A106" s="39"/>
      <c r="B106" s="10"/>
      <c r="C106" s="11"/>
      <c r="D106" s="12"/>
    </row>
    <row r="107" spans="1:7" s="2" customFormat="1" x14ac:dyDescent="0.2">
      <c r="A107" s="37" t="s">
        <v>58</v>
      </c>
      <c r="B107" s="10"/>
      <c r="C107" s="132" t="s">
        <v>59</v>
      </c>
      <c r="D107" s="133"/>
      <c r="E107" s="60"/>
      <c r="F107" s="51"/>
      <c r="G107" s="5"/>
    </row>
    <row r="108" spans="1:7" s="2" customFormat="1" x14ac:dyDescent="0.2">
      <c r="A108" s="37"/>
      <c r="B108" s="10"/>
      <c r="C108" s="11"/>
      <c r="D108" s="12"/>
      <c r="E108" s="60"/>
      <c r="F108" s="51"/>
      <c r="G108" s="5"/>
    </row>
    <row r="109" spans="1:7" ht="66" customHeight="1" x14ac:dyDescent="0.2">
      <c r="A109" s="114" t="s">
        <v>170</v>
      </c>
      <c r="B109" s="17"/>
      <c r="C109" s="138" t="s">
        <v>255</v>
      </c>
      <c r="D109" s="138"/>
      <c r="E109" s="138"/>
      <c r="F109" s="57"/>
    </row>
    <row r="110" spans="1:7" ht="12" customHeight="1" x14ac:dyDescent="0.2">
      <c r="C110" s="138" t="s">
        <v>129</v>
      </c>
      <c r="D110" s="138"/>
      <c r="E110" s="138"/>
    </row>
    <row r="111" spans="1:7" ht="14.25" x14ac:dyDescent="0.2">
      <c r="C111" s="15" t="s">
        <v>156</v>
      </c>
      <c r="D111" s="18">
        <v>396</v>
      </c>
      <c r="E111" s="60">
        <v>0</v>
      </c>
      <c r="F111" s="50">
        <f>PRODUCT(D111,E111)</f>
        <v>0</v>
      </c>
    </row>
    <row r="112" spans="1:7" s="2" customFormat="1" x14ac:dyDescent="0.2">
      <c r="A112" s="37"/>
      <c r="B112" s="10"/>
      <c r="C112" s="11"/>
      <c r="D112" s="12"/>
      <c r="E112" s="60"/>
      <c r="F112" s="51"/>
      <c r="G112" s="5"/>
    </row>
    <row r="113" spans="1:7" ht="41.25" customHeight="1" x14ac:dyDescent="0.2">
      <c r="A113" s="114" t="s">
        <v>167</v>
      </c>
      <c r="B113" s="17"/>
      <c r="C113" s="138" t="s">
        <v>240</v>
      </c>
      <c r="D113" s="138"/>
      <c r="E113" s="138"/>
      <c r="F113" s="57"/>
    </row>
    <row r="114" spans="1:7" ht="12" customHeight="1" x14ac:dyDescent="0.2">
      <c r="C114" s="138" t="s">
        <v>129</v>
      </c>
      <c r="D114" s="138"/>
      <c r="E114" s="138"/>
    </row>
    <row r="115" spans="1:7" ht="14.25" x14ac:dyDescent="0.2">
      <c r="C115" s="15" t="s">
        <v>156</v>
      </c>
      <c r="D115" s="18">
        <v>31.5</v>
      </c>
      <c r="E115" s="60">
        <v>0</v>
      </c>
      <c r="F115" s="50">
        <f>PRODUCT(D115,E115)</f>
        <v>0</v>
      </c>
    </row>
    <row r="116" spans="1:7" ht="5.25" customHeight="1" x14ac:dyDescent="0.2">
      <c r="A116" s="39"/>
      <c r="B116" s="10"/>
      <c r="C116" s="11"/>
      <c r="D116" s="12"/>
    </row>
    <row r="117" spans="1:7" s="2" customFormat="1" x14ac:dyDescent="0.2">
      <c r="A117" s="37" t="s">
        <v>60</v>
      </c>
      <c r="B117" s="10"/>
      <c r="C117" s="132" t="s">
        <v>61</v>
      </c>
      <c r="D117" s="133"/>
      <c r="E117" s="60"/>
      <c r="F117" s="51"/>
      <c r="G117" s="5"/>
    </row>
    <row r="119" spans="1:7" ht="31.5" customHeight="1" x14ac:dyDescent="0.2">
      <c r="A119" s="114" t="s">
        <v>241</v>
      </c>
      <c r="C119" s="134" t="s">
        <v>242</v>
      </c>
      <c r="D119" s="134"/>
      <c r="E119" s="134"/>
      <c r="F119" s="57"/>
    </row>
    <row r="120" spans="1:7" ht="19.5" customHeight="1" x14ac:dyDescent="0.2">
      <c r="C120" s="142" t="s">
        <v>224</v>
      </c>
      <c r="D120" s="142"/>
      <c r="E120" s="142"/>
    </row>
    <row r="121" spans="1:7" ht="14.25" x14ac:dyDescent="0.2">
      <c r="C121" s="15" t="s">
        <v>151</v>
      </c>
      <c r="D121" s="18">
        <v>1600</v>
      </c>
      <c r="E121" s="60">
        <v>0</v>
      </c>
      <c r="F121" s="50">
        <f>D121*E121</f>
        <v>0</v>
      </c>
    </row>
    <row r="123" spans="1:7" ht="18.75" customHeight="1" x14ac:dyDescent="0.2">
      <c r="A123" s="41" t="s">
        <v>168</v>
      </c>
      <c r="C123" s="134" t="s">
        <v>223</v>
      </c>
      <c r="D123" s="134"/>
      <c r="E123" s="134"/>
      <c r="F123" s="57"/>
    </row>
    <row r="124" spans="1:7" ht="27" customHeight="1" x14ac:dyDescent="0.2">
      <c r="C124" s="142" t="s">
        <v>225</v>
      </c>
      <c r="D124" s="142"/>
      <c r="E124" s="142"/>
    </row>
    <row r="125" spans="1:7" ht="14.25" x14ac:dyDescent="0.2">
      <c r="C125" s="15" t="s">
        <v>151</v>
      </c>
      <c r="D125" s="18">
        <v>1720</v>
      </c>
      <c r="E125" s="60">
        <v>0</v>
      </c>
      <c r="F125" s="50">
        <f>D125*E125</f>
        <v>0</v>
      </c>
    </row>
    <row r="126" spans="1:7" x14ac:dyDescent="0.2">
      <c r="A126" s="39"/>
      <c r="B126" s="10"/>
      <c r="C126" s="11"/>
      <c r="D126" s="12"/>
    </row>
    <row r="127" spans="1:7" s="2" customFormat="1" x14ac:dyDescent="0.2">
      <c r="A127" s="37" t="s">
        <v>93</v>
      </c>
      <c r="B127" s="10"/>
      <c r="C127" s="132" t="s">
        <v>94</v>
      </c>
      <c r="D127" s="133"/>
      <c r="E127" s="60"/>
      <c r="F127" s="51"/>
      <c r="G127" s="5"/>
    </row>
    <row r="129" spans="1:7" ht="81" customHeight="1" x14ac:dyDescent="0.2">
      <c r="A129" s="41" t="s">
        <v>169</v>
      </c>
      <c r="C129" s="134" t="s">
        <v>208</v>
      </c>
      <c r="D129" s="134"/>
      <c r="E129" s="134"/>
      <c r="F129" s="57"/>
    </row>
    <row r="130" spans="1:7" ht="13.5" customHeight="1" x14ac:dyDescent="0.2">
      <c r="C130" s="138"/>
      <c r="D130" s="138"/>
      <c r="E130" s="138"/>
    </row>
    <row r="131" spans="1:7" x14ac:dyDescent="0.2">
      <c r="C131" s="15" t="s">
        <v>54</v>
      </c>
      <c r="D131" s="18">
        <v>32</v>
      </c>
      <c r="E131" s="60">
        <v>0</v>
      </c>
      <c r="F131" s="50">
        <f>D131*E131</f>
        <v>0</v>
      </c>
    </row>
    <row r="133" spans="1:7" ht="82.5" customHeight="1" x14ac:dyDescent="0.2">
      <c r="A133" s="41" t="s">
        <v>209</v>
      </c>
      <c r="C133" s="134" t="s">
        <v>210</v>
      </c>
      <c r="D133" s="134"/>
      <c r="E133" s="134"/>
      <c r="F133" s="57"/>
    </row>
    <row r="134" spans="1:7" ht="13.5" customHeight="1" x14ac:dyDescent="0.2">
      <c r="C134" s="138"/>
      <c r="D134" s="138"/>
      <c r="E134" s="138"/>
    </row>
    <row r="135" spans="1:7" x14ac:dyDescent="0.2">
      <c r="C135" s="15" t="s">
        <v>54</v>
      </c>
      <c r="D135" s="18">
        <v>32</v>
      </c>
      <c r="E135" s="60">
        <v>0</v>
      </c>
      <c r="F135" s="50">
        <f>D135*E135</f>
        <v>0</v>
      </c>
    </row>
    <row r="136" spans="1:7" x14ac:dyDescent="0.2">
      <c r="A136" s="39"/>
      <c r="B136" s="10"/>
      <c r="C136" s="11"/>
      <c r="D136" s="12"/>
    </row>
    <row r="137" spans="1:7" s="2" customFormat="1" ht="12.75" customHeight="1" x14ac:dyDescent="0.2">
      <c r="A137" s="37" t="s">
        <v>80</v>
      </c>
      <c r="B137" s="10"/>
      <c r="C137" s="139" t="s">
        <v>147</v>
      </c>
      <c r="D137" s="139"/>
      <c r="E137" s="139"/>
      <c r="F137" s="51"/>
      <c r="G137" s="5"/>
    </row>
    <row r="139" spans="1:7" ht="18" customHeight="1" x14ac:dyDescent="0.2">
      <c r="A139" s="41" t="s">
        <v>172</v>
      </c>
      <c r="C139" s="134" t="s">
        <v>173</v>
      </c>
      <c r="D139" s="134"/>
      <c r="E139" s="134"/>
      <c r="F139" s="57"/>
    </row>
    <row r="140" spans="1:7" ht="15" customHeight="1" x14ac:dyDescent="0.2">
      <c r="C140" s="142"/>
      <c r="D140" s="142"/>
      <c r="E140" s="142"/>
    </row>
    <row r="141" spans="1:7" x14ac:dyDescent="0.2">
      <c r="C141" s="15" t="s">
        <v>148</v>
      </c>
      <c r="D141" s="18">
        <v>165.6</v>
      </c>
      <c r="E141" s="60">
        <v>0</v>
      </c>
      <c r="F141" s="50">
        <f>D141*E141</f>
        <v>0</v>
      </c>
    </row>
    <row r="143" spans="1:7" ht="54" customHeight="1" x14ac:dyDescent="0.2">
      <c r="A143" s="114" t="s">
        <v>218</v>
      </c>
      <c r="C143" s="134" t="s">
        <v>227</v>
      </c>
      <c r="D143" s="134"/>
      <c r="E143" s="134"/>
      <c r="F143" s="57"/>
    </row>
    <row r="144" spans="1:7" ht="24.75" customHeight="1" x14ac:dyDescent="0.2">
      <c r="C144" s="152"/>
      <c r="D144" s="142"/>
      <c r="E144" s="142"/>
    </row>
    <row r="145" spans="1:7" x14ac:dyDescent="0.2">
      <c r="C145" s="15" t="s">
        <v>243</v>
      </c>
      <c r="D145" s="18">
        <v>1</v>
      </c>
      <c r="E145" s="60">
        <v>0</v>
      </c>
      <c r="F145" s="50">
        <f>D145*E145</f>
        <v>0</v>
      </c>
    </row>
    <row r="147" spans="1:7" ht="31.5" customHeight="1" x14ac:dyDescent="0.2">
      <c r="A147" s="114" t="s">
        <v>226</v>
      </c>
      <c r="C147" s="134" t="s">
        <v>258</v>
      </c>
      <c r="D147" s="134"/>
      <c r="E147" s="134"/>
      <c r="F147" s="57"/>
    </row>
    <row r="148" spans="1:7" ht="24.75" customHeight="1" x14ac:dyDescent="0.2">
      <c r="C148" s="152"/>
      <c r="D148" s="142"/>
      <c r="E148" s="142"/>
    </row>
    <row r="149" spans="1:7" x14ac:dyDescent="0.2">
      <c r="C149" s="15" t="s">
        <v>177</v>
      </c>
      <c r="D149" s="18">
        <v>240</v>
      </c>
      <c r="E149" s="60">
        <v>0</v>
      </c>
      <c r="F149" s="50">
        <f>D149*E149</f>
        <v>0</v>
      </c>
    </row>
    <row r="151" spans="1:7" ht="13.5" thickBot="1" x14ac:dyDescent="0.25">
      <c r="A151" s="42"/>
      <c r="B151" s="34"/>
      <c r="C151" s="35" t="s">
        <v>36</v>
      </c>
      <c r="D151" s="34"/>
      <c r="E151" s="62"/>
      <c r="F151" s="52">
        <f>SUM(F81:F150)</f>
        <v>0</v>
      </c>
    </row>
    <row r="152" spans="1:7" ht="13.5" thickTop="1" x14ac:dyDescent="0.2">
      <c r="A152" s="43"/>
      <c r="C152" s="13"/>
      <c r="D152" s="13"/>
      <c r="F152" s="53"/>
      <c r="G152"/>
    </row>
    <row r="153" spans="1:7" s="2" customFormat="1" ht="12.75" customHeight="1" x14ac:dyDescent="0.2">
      <c r="A153" s="45" t="s">
        <v>17</v>
      </c>
      <c r="B153" s="46"/>
      <c r="C153" s="135" t="s">
        <v>18</v>
      </c>
      <c r="D153" s="136"/>
      <c r="E153" s="59"/>
      <c r="F153" s="55"/>
      <c r="G153" s="5"/>
    </row>
    <row r="154" spans="1:7" x14ac:dyDescent="0.2">
      <c r="A154" s="43"/>
      <c r="C154" s="13"/>
      <c r="D154" s="13"/>
      <c r="F154" s="53"/>
      <c r="G154"/>
    </row>
    <row r="155" spans="1:7" s="2" customFormat="1" x14ac:dyDescent="0.2">
      <c r="A155" s="37" t="s">
        <v>62</v>
      </c>
      <c r="B155" s="10"/>
      <c r="C155" s="132" t="s">
        <v>63</v>
      </c>
      <c r="D155" s="133"/>
      <c r="E155" s="60"/>
      <c r="F155" s="51"/>
      <c r="G155" s="5"/>
    </row>
    <row r="156" spans="1:7" s="2" customFormat="1" x14ac:dyDescent="0.2">
      <c r="A156" s="37"/>
      <c r="B156" s="10"/>
      <c r="C156" s="11"/>
      <c r="D156" s="12"/>
      <c r="E156" s="74"/>
      <c r="F156" s="83"/>
      <c r="G156" s="5"/>
    </row>
    <row r="157" spans="1:7" ht="67.5" customHeight="1" x14ac:dyDescent="0.2">
      <c r="A157" s="41" t="s">
        <v>171</v>
      </c>
      <c r="B157" s="17"/>
      <c r="C157" s="134" t="s">
        <v>256</v>
      </c>
      <c r="D157" s="134"/>
      <c r="E157" s="134"/>
      <c r="F157" s="84"/>
      <c r="G157" s="4"/>
    </row>
    <row r="158" spans="1:7" s="2" customFormat="1" ht="14.25" customHeight="1" x14ac:dyDescent="0.2">
      <c r="A158" s="41"/>
      <c r="B158" s="13"/>
      <c r="C158" s="142" t="s">
        <v>144</v>
      </c>
      <c r="D158" s="142"/>
      <c r="E158" s="142"/>
      <c r="F158" s="83"/>
      <c r="G158" s="1"/>
    </row>
    <row r="159" spans="1:7" s="2" customFormat="1" ht="16.5" customHeight="1" x14ac:dyDescent="0.2">
      <c r="A159" s="41"/>
      <c r="B159" s="36"/>
      <c r="C159" s="15" t="s">
        <v>157</v>
      </c>
      <c r="D159" s="78">
        <v>240</v>
      </c>
      <c r="E159" s="86">
        <v>0</v>
      </c>
      <c r="F159" s="83">
        <f>D159*E159</f>
        <v>0</v>
      </c>
      <c r="G159" s="79"/>
    </row>
    <row r="160" spans="1:7" s="24" customFormat="1" x14ac:dyDescent="0.2">
      <c r="A160" s="43"/>
      <c r="B160" s="36"/>
      <c r="C160" s="36"/>
      <c r="D160" s="36"/>
      <c r="E160" s="64"/>
      <c r="F160" s="87"/>
    </row>
    <row r="161" spans="1:7" s="2" customFormat="1" ht="25.5" customHeight="1" x14ac:dyDescent="0.2">
      <c r="A161" s="37" t="s">
        <v>115</v>
      </c>
      <c r="B161" s="10"/>
      <c r="C161" s="132" t="s">
        <v>174</v>
      </c>
      <c r="D161" s="150"/>
      <c r="E161" s="64"/>
      <c r="F161" s="51"/>
      <c r="G161" s="5"/>
    </row>
    <row r="162" spans="1:7" x14ac:dyDescent="0.2">
      <c r="A162" s="43"/>
      <c r="C162" s="13"/>
      <c r="D162" s="13"/>
      <c r="F162" s="53"/>
      <c r="G162"/>
    </row>
    <row r="163" spans="1:7" s="2" customFormat="1" ht="24" customHeight="1" x14ac:dyDescent="0.2">
      <c r="A163" s="37" t="s">
        <v>64</v>
      </c>
      <c r="B163" s="10"/>
      <c r="C163" s="132" t="s">
        <v>65</v>
      </c>
      <c r="D163" s="133"/>
      <c r="E163" s="60"/>
      <c r="F163" s="51"/>
      <c r="G163" s="5"/>
    </row>
    <row r="164" spans="1:7" x14ac:dyDescent="0.2">
      <c r="A164" s="43"/>
      <c r="C164" s="13"/>
      <c r="D164" s="13"/>
      <c r="F164" s="53"/>
      <c r="G164"/>
    </row>
    <row r="165" spans="1:7" s="2" customFormat="1" ht="15" customHeight="1" x14ac:dyDescent="0.2">
      <c r="A165" s="37" t="s">
        <v>116</v>
      </c>
      <c r="B165" s="10"/>
      <c r="C165" s="132" t="s">
        <v>117</v>
      </c>
      <c r="D165" s="133"/>
      <c r="E165" s="60"/>
      <c r="F165" s="51"/>
      <c r="G165" s="5"/>
    </row>
    <row r="166" spans="1:7" x14ac:dyDescent="0.2">
      <c r="A166" s="43"/>
      <c r="C166" s="13"/>
      <c r="D166" s="13"/>
      <c r="F166" s="53"/>
      <c r="G166"/>
    </row>
    <row r="167" spans="1:7" s="2" customFormat="1" x14ac:dyDescent="0.2">
      <c r="A167" s="37" t="s">
        <v>46</v>
      </c>
      <c r="B167" s="10"/>
      <c r="C167" s="132" t="s">
        <v>47</v>
      </c>
      <c r="D167" s="133"/>
      <c r="E167" s="60"/>
      <c r="F167" s="51"/>
      <c r="G167" s="5"/>
    </row>
    <row r="168" spans="1:7" x14ac:dyDescent="0.2">
      <c r="A168" s="43"/>
      <c r="C168" s="13"/>
      <c r="D168" s="13"/>
      <c r="E168" s="74"/>
      <c r="F168" s="85"/>
      <c r="G168"/>
    </row>
    <row r="169" spans="1:7" x14ac:dyDescent="0.2">
      <c r="A169" s="37" t="s">
        <v>98</v>
      </c>
      <c r="B169" s="10"/>
      <c r="C169" s="132" t="s">
        <v>99</v>
      </c>
      <c r="D169" s="133"/>
      <c r="E169" s="74"/>
      <c r="F169" s="83"/>
      <c r="G169" s="5"/>
    </row>
    <row r="170" spans="1:7" s="2" customFormat="1" ht="16.5" customHeight="1" x14ac:dyDescent="0.2">
      <c r="A170" s="116" t="s">
        <v>72</v>
      </c>
      <c r="B170" s="10"/>
      <c r="C170" s="132" t="s">
        <v>73</v>
      </c>
      <c r="D170" s="133"/>
      <c r="E170" s="60"/>
      <c r="F170" s="51"/>
      <c r="G170" s="5"/>
    </row>
    <row r="171" spans="1:7" x14ac:dyDescent="0.2">
      <c r="C171" s="15"/>
      <c r="D171" s="20"/>
      <c r="F171" s="50"/>
    </row>
    <row r="172" spans="1:7" ht="13.5" thickBot="1" x14ac:dyDescent="0.25">
      <c r="A172" s="42"/>
      <c r="B172" s="44"/>
      <c r="C172" s="35" t="s">
        <v>20</v>
      </c>
      <c r="D172" s="44"/>
      <c r="E172" s="63"/>
      <c r="F172" s="52">
        <f>SUM(F156:F171)</f>
        <v>0</v>
      </c>
    </row>
    <row r="173" spans="1:7" s="2" customFormat="1" ht="13.5" thickTop="1" x14ac:dyDescent="0.2">
      <c r="A173" s="45" t="s">
        <v>21</v>
      </c>
      <c r="B173" s="46"/>
      <c r="C173" s="135" t="s">
        <v>6</v>
      </c>
      <c r="D173" s="136"/>
      <c r="E173" s="59"/>
      <c r="F173" s="55"/>
      <c r="G173" s="5"/>
    </row>
    <row r="174" spans="1:7" s="2" customFormat="1" x14ac:dyDescent="0.2">
      <c r="A174" s="37"/>
      <c r="B174" s="10"/>
      <c r="C174" s="11"/>
      <c r="D174" s="12"/>
      <c r="E174" s="60"/>
      <c r="F174" s="51"/>
      <c r="G174" s="5"/>
    </row>
    <row r="175" spans="1:7" s="2" customFormat="1" ht="15" customHeight="1" x14ac:dyDescent="0.2">
      <c r="A175" s="37" t="s">
        <v>70</v>
      </c>
      <c r="B175" s="10"/>
      <c r="C175" s="132" t="s">
        <v>71</v>
      </c>
      <c r="D175" s="133"/>
      <c r="E175" s="60"/>
      <c r="F175" s="51"/>
      <c r="G175" s="5"/>
    </row>
    <row r="176" spans="1:7" s="2" customFormat="1" x14ac:dyDescent="0.2">
      <c r="A176" s="37"/>
      <c r="B176" s="10"/>
      <c r="C176" s="11"/>
      <c r="D176" s="12"/>
      <c r="E176" s="60"/>
      <c r="F176" s="51"/>
      <c r="G176" s="5"/>
    </row>
    <row r="177" spans="1:7" s="2" customFormat="1" ht="15" customHeight="1" x14ac:dyDescent="0.2">
      <c r="A177" s="37" t="s">
        <v>133</v>
      </c>
      <c r="B177" s="10"/>
      <c r="C177" s="132" t="s">
        <v>134</v>
      </c>
      <c r="D177" s="133"/>
      <c r="E177" s="60"/>
      <c r="F177" s="51"/>
      <c r="G177" s="5"/>
    </row>
    <row r="178" spans="1:7" s="2" customFormat="1" x14ac:dyDescent="0.2">
      <c r="A178" s="37"/>
      <c r="B178" s="10"/>
      <c r="C178" s="11"/>
      <c r="D178" s="12"/>
      <c r="E178" s="60"/>
      <c r="F178" s="51"/>
      <c r="G178" s="5"/>
    </row>
    <row r="179" spans="1:7" s="2" customFormat="1" ht="15" customHeight="1" x14ac:dyDescent="0.2">
      <c r="A179" s="37" t="s">
        <v>87</v>
      </c>
      <c r="B179" s="10"/>
      <c r="C179" s="132" t="s">
        <v>88</v>
      </c>
      <c r="D179" s="133"/>
      <c r="E179" s="60"/>
      <c r="F179" s="51"/>
      <c r="G179" s="5"/>
    </row>
    <row r="180" spans="1:7" x14ac:dyDescent="0.2">
      <c r="C180" s="15"/>
      <c r="F180" s="50"/>
      <c r="G180" s="1" t="s">
        <v>74</v>
      </c>
    </row>
    <row r="181" spans="1:7" s="2" customFormat="1" x14ac:dyDescent="0.2">
      <c r="A181" s="37" t="s">
        <v>69</v>
      </c>
      <c r="B181" s="10"/>
      <c r="C181" s="132" t="s">
        <v>75</v>
      </c>
      <c r="D181" s="133"/>
      <c r="E181" s="60"/>
      <c r="F181" s="51"/>
      <c r="G181" s="5"/>
    </row>
    <row r="182" spans="1:7" ht="14.25" customHeight="1" x14ac:dyDescent="0.2">
      <c r="C182" s="108"/>
      <c r="F182" s="50"/>
      <c r="G182" s="1" t="s">
        <v>74</v>
      </c>
    </row>
    <row r="183" spans="1:7" s="2" customFormat="1" x14ac:dyDescent="0.2">
      <c r="A183" s="37" t="s">
        <v>142</v>
      </c>
      <c r="B183" s="10"/>
      <c r="C183" s="132" t="s">
        <v>143</v>
      </c>
      <c r="D183" s="133"/>
      <c r="E183" s="60"/>
      <c r="F183" s="51"/>
      <c r="G183" s="5"/>
    </row>
    <row r="184" spans="1:7" x14ac:dyDescent="0.2">
      <c r="C184" s="15"/>
      <c r="D184" s="20"/>
      <c r="F184" s="50"/>
    </row>
    <row r="185" spans="1:7" ht="13.5" thickBot="1" x14ac:dyDescent="0.25">
      <c r="A185" s="42"/>
      <c r="B185" s="34"/>
      <c r="C185" s="35" t="s">
        <v>7</v>
      </c>
      <c r="D185" s="34"/>
      <c r="E185" s="62"/>
      <c r="F185" s="52">
        <f>SUM(F173:F184)</f>
        <v>0</v>
      </c>
    </row>
    <row r="186" spans="1:7" s="2" customFormat="1" ht="13.5" customHeight="1" thickTop="1" x14ac:dyDescent="0.2">
      <c r="A186" s="45" t="s">
        <v>23</v>
      </c>
      <c r="B186" s="46"/>
      <c r="C186" s="135" t="s">
        <v>24</v>
      </c>
      <c r="D186" s="136"/>
      <c r="E186" s="59"/>
      <c r="F186" s="55"/>
      <c r="G186" s="5"/>
    </row>
    <row r="187" spans="1:7" s="2" customFormat="1" x14ac:dyDescent="0.2">
      <c r="A187" s="37"/>
      <c r="B187" s="10"/>
      <c r="C187" s="11"/>
      <c r="D187" s="12"/>
      <c r="E187" s="60"/>
      <c r="F187" s="51"/>
      <c r="G187" s="5"/>
    </row>
    <row r="188" spans="1:7" s="2" customFormat="1" x14ac:dyDescent="0.2">
      <c r="A188" s="37" t="s">
        <v>48</v>
      </c>
      <c r="B188" s="10"/>
      <c r="C188" s="132" t="s">
        <v>97</v>
      </c>
      <c r="D188" s="133"/>
      <c r="E188" s="60"/>
      <c r="F188" s="51"/>
      <c r="G188" s="5"/>
    </row>
    <row r="189" spans="1:7" ht="13.9" customHeight="1" x14ac:dyDescent="0.2">
      <c r="A189" s="43"/>
      <c r="C189" s="13"/>
      <c r="D189" s="13"/>
      <c r="F189" s="53"/>
      <c r="G189"/>
    </row>
    <row r="190" spans="1:7" s="3" customFormat="1" ht="16.5" customHeight="1" x14ac:dyDescent="0.2">
      <c r="A190" s="41" t="s">
        <v>178</v>
      </c>
      <c r="B190" s="17"/>
      <c r="C190" s="134" t="s">
        <v>179</v>
      </c>
      <c r="D190" s="134"/>
      <c r="E190" s="134"/>
      <c r="F190" s="57"/>
      <c r="G190" s="4"/>
    </row>
    <row r="192" spans="1:7" ht="15" customHeight="1" x14ac:dyDescent="0.2">
      <c r="C192" s="15" t="s">
        <v>1</v>
      </c>
      <c r="D192" s="18">
        <v>48.5</v>
      </c>
      <c r="E192" s="60">
        <v>0</v>
      </c>
      <c r="F192" s="50">
        <f>D192*E192</f>
        <v>0</v>
      </c>
    </row>
    <row r="193" spans="1:7" s="99" customFormat="1" x14ac:dyDescent="0.2">
      <c r="A193" s="92"/>
      <c r="B193" s="93"/>
      <c r="C193" s="94"/>
      <c r="D193" s="95"/>
      <c r="E193" s="96"/>
      <c r="F193" s="97"/>
      <c r="G193" s="98"/>
    </row>
    <row r="194" spans="1:7" s="103" customFormat="1" ht="15.75" customHeight="1" x14ac:dyDescent="0.2">
      <c r="A194" s="92" t="s">
        <v>180</v>
      </c>
      <c r="B194" s="100"/>
      <c r="C194" s="151" t="s">
        <v>211</v>
      </c>
      <c r="D194" s="151"/>
      <c r="E194" s="151"/>
      <c r="F194" s="101"/>
      <c r="G194" s="102"/>
    </row>
    <row r="195" spans="1:7" ht="13.5" customHeight="1" x14ac:dyDescent="0.2">
      <c r="C195" s="142"/>
      <c r="D195" s="142"/>
      <c r="E195" s="142"/>
    </row>
    <row r="196" spans="1:7" ht="14.25" x14ac:dyDescent="0.2">
      <c r="C196" s="15" t="s">
        <v>154</v>
      </c>
      <c r="D196" s="18">
        <v>37</v>
      </c>
      <c r="E196" s="60">
        <v>0</v>
      </c>
      <c r="F196" s="50">
        <f>D196*E196</f>
        <v>0</v>
      </c>
    </row>
    <row r="198" spans="1:7" s="3" customFormat="1" ht="16.5" customHeight="1" x14ac:dyDescent="0.2">
      <c r="A198" s="41" t="s">
        <v>149</v>
      </c>
      <c r="B198" s="17"/>
      <c r="C198" s="134" t="s">
        <v>212</v>
      </c>
      <c r="D198" s="134"/>
      <c r="E198" s="134"/>
      <c r="F198" s="57"/>
      <c r="G198" s="4"/>
    </row>
    <row r="199" spans="1:7" ht="12" customHeight="1" x14ac:dyDescent="0.2">
      <c r="C199" s="142"/>
      <c r="D199" s="142"/>
      <c r="E199" s="142"/>
      <c r="F199" s="142"/>
    </row>
    <row r="200" spans="1:7" ht="14.25" x14ac:dyDescent="0.2">
      <c r="C200" s="15" t="s">
        <v>1</v>
      </c>
      <c r="D200" s="18">
        <v>85.5</v>
      </c>
      <c r="E200" s="60">
        <v>0</v>
      </c>
      <c r="F200" s="50">
        <f>D200*E200</f>
        <v>0</v>
      </c>
    </row>
    <row r="202" spans="1:7" s="3" customFormat="1" ht="25.5" customHeight="1" x14ac:dyDescent="0.2">
      <c r="A202" s="114" t="s">
        <v>213</v>
      </c>
      <c r="B202" s="17"/>
      <c r="C202" s="134" t="s">
        <v>214</v>
      </c>
      <c r="D202" s="134"/>
      <c r="E202" s="134"/>
      <c r="F202" s="57"/>
      <c r="G202" s="4"/>
    </row>
    <row r="203" spans="1:7" ht="12" customHeight="1" x14ac:dyDescent="0.2">
      <c r="C203" s="142"/>
      <c r="D203" s="142"/>
      <c r="E203" s="142"/>
      <c r="F203" s="142"/>
    </row>
    <row r="204" spans="1:7" ht="14.25" x14ac:dyDescent="0.2">
      <c r="C204" s="15" t="s">
        <v>1</v>
      </c>
      <c r="D204" s="18">
        <v>13</v>
      </c>
      <c r="E204" s="60">
        <v>0</v>
      </c>
      <c r="F204" s="50">
        <f>D204*E204</f>
        <v>0</v>
      </c>
    </row>
    <row r="205" spans="1:7" s="2" customFormat="1" x14ac:dyDescent="0.2">
      <c r="A205" s="37"/>
      <c r="B205" s="10"/>
      <c r="C205" s="11"/>
      <c r="D205" s="12"/>
      <c r="E205" s="60"/>
      <c r="F205" s="51"/>
      <c r="G205" s="5"/>
    </row>
    <row r="206" spans="1:7" s="2" customFormat="1" x14ac:dyDescent="0.2">
      <c r="A206" s="37" t="s">
        <v>84</v>
      </c>
      <c r="B206" s="10"/>
      <c r="C206" s="132" t="s">
        <v>85</v>
      </c>
      <c r="D206" s="133"/>
      <c r="E206" s="60"/>
      <c r="F206" s="51"/>
      <c r="G206" s="5"/>
    </row>
    <row r="207" spans="1:7" ht="17.25" customHeight="1" x14ac:dyDescent="0.2">
      <c r="C207" s="115"/>
      <c r="D207" s="15"/>
      <c r="E207" s="15"/>
      <c r="F207" s="15"/>
    </row>
    <row r="208" spans="1:7" s="3" customFormat="1" ht="41.25" customHeight="1" x14ac:dyDescent="0.2">
      <c r="A208" s="41" t="s">
        <v>220</v>
      </c>
      <c r="B208" s="17"/>
      <c r="C208" s="134" t="s">
        <v>181</v>
      </c>
      <c r="D208" s="134"/>
      <c r="E208" s="134"/>
      <c r="F208" s="57"/>
      <c r="G208" s="4"/>
    </row>
    <row r="209" spans="1:7" ht="27.75" customHeight="1" x14ac:dyDescent="0.2">
      <c r="C209" s="142" t="s">
        <v>182</v>
      </c>
      <c r="D209" s="142"/>
      <c r="E209" s="142"/>
    </row>
    <row r="210" spans="1:7" x14ac:dyDescent="0.2">
      <c r="C210" s="15" t="s">
        <v>5</v>
      </c>
      <c r="D210" s="18">
        <v>1118</v>
      </c>
      <c r="E210" s="60">
        <v>0</v>
      </c>
      <c r="F210" s="50">
        <f>D210*E210</f>
        <v>0</v>
      </c>
    </row>
    <row r="211" spans="1:7" ht="17.25" customHeight="1" x14ac:dyDescent="0.2">
      <c r="C211" s="115"/>
      <c r="D211" s="15"/>
      <c r="E211" s="15"/>
      <c r="F211" s="15"/>
    </row>
    <row r="212" spans="1:7" s="3" customFormat="1" ht="39.75" customHeight="1" x14ac:dyDescent="0.2">
      <c r="A212" s="41" t="s">
        <v>37</v>
      </c>
      <c r="B212" s="17"/>
      <c r="C212" s="134" t="s">
        <v>219</v>
      </c>
      <c r="D212" s="134"/>
      <c r="E212" s="134"/>
      <c r="F212" s="57"/>
      <c r="G212" s="4"/>
    </row>
    <row r="213" spans="1:7" ht="27.75" customHeight="1" x14ac:dyDescent="0.2">
      <c r="C213" s="142" t="s">
        <v>182</v>
      </c>
      <c r="D213" s="142"/>
      <c r="E213" s="142"/>
    </row>
    <row r="214" spans="1:7" x14ac:dyDescent="0.2">
      <c r="C214" s="15" t="s">
        <v>5</v>
      </c>
      <c r="D214" s="18">
        <v>1957</v>
      </c>
      <c r="E214" s="60">
        <v>0</v>
      </c>
      <c r="F214" s="50">
        <f>D214*E214</f>
        <v>0</v>
      </c>
    </row>
    <row r="216" spans="1:7" s="3" customFormat="1" ht="43.5" customHeight="1" x14ac:dyDescent="0.2">
      <c r="A216" s="114" t="s">
        <v>150</v>
      </c>
      <c r="B216" s="17"/>
      <c r="C216" s="134" t="s">
        <v>221</v>
      </c>
      <c r="D216" s="134"/>
      <c r="E216" s="134"/>
      <c r="F216" s="57"/>
      <c r="G216" s="4"/>
    </row>
    <row r="218" spans="1:7" x14ac:dyDescent="0.2">
      <c r="C218" s="15" t="s">
        <v>5</v>
      </c>
      <c r="D218" s="18">
        <v>1185</v>
      </c>
      <c r="E218" s="60">
        <v>0</v>
      </c>
      <c r="F218" s="50">
        <f>D218*E218</f>
        <v>0</v>
      </c>
    </row>
    <row r="219" spans="1:7" s="2" customFormat="1" x14ac:dyDescent="0.2">
      <c r="A219" s="37"/>
      <c r="B219" s="10"/>
      <c r="C219" s="11"/>
      <c r="D219" s="12"/>
      <c r="E219" s="60"/>
      <c r="F219" s="51"/>
      <c r="G219" s="5"/>
    </row>
    <row r="220" spans="1:7" s="2" customFormat="1" ht="12.75" customHeight="1" x14ac:dyDescent="0.2">
      <c r="A220" s="37" t="s">
        <v>86</v>
      </c>
      <c r="B220" s="10"/>
      <c r="C220" s="132" t="s">
        <v>118</v>
      </c>
      <c r="D220" s="133"/>
      <c r="E220" s="60"/>
      <c r="F220" s="51"/>
      <c r="G220" s="5"/>
    </row>
    <row r="221" spans="1:7" x14ac:dyDescent="0.2">
      <c r="C221" s="15"/>
      <c r="F221" s="50"/>
    </row>
    <row r="222" spans="1:7" s="3" customFormat="1" ht="33" customHeight="1" x14ac:dyDescent="0.2">
      <c r="A222" s="41" t="s">
        <v>55</v>
      </c>
      <c r="B222" s="17"/>
      <c r="C222" s="134" t="s">
        <v>215</v>
      </c>
      <c r="D222" s="134"/>
      <c r="E222" s="134"/>
      <c r="F222" s="57"/>
      <c r="G222" s="4"/>
    </row>
    <row r="223" spans="1:7" ht="24" customHeight="1" x14ac:dyDescent="0.2">
      <c r="C223" s="142" t="s">
        <v>222</v>
      </c>
      <c r="D223" s="142"/>
    </row>
    <row r="224" spans="1:7" x14ac:dyDescent="0.2">
      <c r="C224" s="15" t="s">
        <v>49</v>
      </c>
      <c r="D224" s="18">
        <v>3</v>
      </c>
      <c r="E224" s="60">
        <v>0</v>
      </c>
      <c r="F224" s="50">
        <f>PRODUCT(D224,E224)</f>
        <v>0</v>
      </c>
    </row>
    <row r="225" spans="1:7" x14ac:dyDescent="0.2">
      <c r="C225" s="15"/>
      <c r="F225" s="50"/>
    </row>
    <row r="226" spans="1:7" s="3" customFormat="1" ht="54.75" customHeight="1" x14ac:dyDescent="0.2">
      <c r="A226" s="41" t="s">
        <v>197</v>
      </c>
      <c r="B226" s="17"/>
      <c r="C226" s="134" t="s">
        <v>183</v>
      </c>
      <c r="D226" s="134"/>
      <c r="E226" s="134"/>
      <c r="F226" s="57"/>
      <c r="G226" s="4"/>
    </row>
    <row r="227" spans="1:7" s="3" customFormat="1" ht="27.75" customHeight="1" x14ac:dyDescent="0.2">
      <c r="A227" s="41"/>
      <c r="B227" s="17"/>
      <c r="C227" s="138" t="s">
        <v>206</v>
      </c>
      <c r="D227" s="138"/>
      <c r="E227" s="138"/>
      <c r="F227" s="138"/>
      <c r="G227" s="4"/>
    </row>
    <row r="228" spans="1:7" ht="14.25" x14ac:dyDescent="0.2">
      <c r="C228" s="15" t="s">
        <v>4</v>
      </c>
      <c r="D228" s="18">
        <v>44</v>
      </c>
      <c r="E228" s="60">
        <v>0</v>
      </c>
      <c r="F228" s="50">
        <f>PRODUCT(D228,E228)</f>
        <v>0</v>
      </c>
    </row>
    <row r="230" spans="1:7" s="3" customFormat="1" ht="27.75" customHeight="1" x14ac:dyDescent="0.2">
      <c r="A230" s="41" t="s">
        <v>131</v>
      </c>
      <c r="B230" s="17"/>
      <c r="C230" s="134" t="s">
        <v>199</v>
      </c>
      <c r="D230" s="134"/>
      <c r="E230" s="134"/>
      <c r="F230" s="57"/>
      <c r="G230" s="4"/>
    </row>
    <row r="232" spans="1:7" ht="14.25" x14ac:dyDescent="0.2">
      <c r="C232" s="15" t="s">
        <v>4</v>
      </c>
      <c r="D232" s="18">
        <v>44</v>
      </c>
      <c r="E232" s="60">
        <v>0</v>
      </c>
      <c r="F232" s="50">
        <f>PRODUCT(D232,E232)</f>
        <v>0</v>
      </c>
    </row>
    <row r="233" spans="1:7" ht="24" customHeight="1" x14ac:dyDescent="0.2"/>
    <row r="234" spans="1:7" s="2" customFormat="1" ht="12.75" customHeight="1" x14ac:dyDescent="0.2">
      <c r="A234" s="37" t="s">
        <v>50</v>
      </c>
      <c r="B234" s="10"/>
      <c r="C234" s="132" t="s">
        <v>51</v>
      </c>
      <c r="D234" s="133"/>
      <c r="E234" s="60"/>
      <c r="F234" s="51"/>
      <c r="G234" s="5"/>
    </row>
    <row r="235" spans="1:7" s="2" customFormat="1" ht="13.5" customHeight="1" x14ac:dyDescent="0.2">
      <c r="A235" s="37"/>
      <c r="B235" s="10"/>
      <c r="C235" s="11"/>
      <c r="D235" s="12"/>
      <c r="E235" s="60"/>
      <c r="F235" s="51"/>
      <c r="G235" s="5"/>
    </row>
    <row r="236" spans="1:7" s="3" customFormat="1" ht="138" customHeight="1" x14ac:dyDescent="0.2">
      <c r="A236" s="114" t="s">
        <v>185</v>
      </c>
      <c r="B236" s="17"/>
      <c r="C236" s="134" t="s">
        <v>244</v>
      </c>
      <c r="D236" s="134"/>
      <c r="E236" s="134"/>
      <c r="F236" s="57"/>
      <c r="G236" s="4"/>
    </row>
    <row r="237" spans="1:7" ht="16.5" customHeight="1" x14ac:dyDescent="0.2">
      <c r="C237" s="142" t="s">
        <v>184</v>
      </c>
      <c r="D237" s="142"/>
      <c r="E237" s="142"/>
      <c r="F237" s="142"/>
    </row>
    <row r="238" spans="1:7" ht="20.25" customHeight="1" x14ac:dyDescent="0.2">
      <c r="C238" s="15" t="s">
        <v>1</v>
      </c>
      <c r="D238" s="18">
        <v>214.5</v>
      </c>
      <c r="E238" s="60">
        <v>0</v>
      </c>
      <c r="F238" s="50">
        <f>D238*E238</f>
        <v>0</v>
      </c>
    </row>
    <row r="239" spans="1:7" ht="20.25" customHeight="1" x14ac:dyDescent="0.2">
      <c r="C239" s="15"/>
      <c r="F239" s="50"/>
    </row>
    <row r="240" spans="1:7" s="3" customFormat="1" ht="84.75" customHeight="1" x14ac:dyDescent="0.2">
      <c r="A240" s="114" t="s">
        <v>185</v>
      </c>
      <c r="B240" s="17"/>
      <c r="C240" s="134" t="s">
        <v>231</v>
      </c>
      <c r="D240" s="134"/>
      <c r="E240" s="134"/>
      <c r="F240" s="57"/>
      <c r="G240" s="4"/>
    </row>
    <row r="241" spans="1:7" ht="16.5" customHeight="1" x14ac:dyDescent="0.2">
      <c r="C241" s="142" t="s">
        <v>184</v>
      </c>
      <c r="D241" s="142"/>
      <c r="E241" s="142"/>
      <c r="F241" s="142"/>
    </row>
    <row r="242" spans="1:7" ht="20.25" customHeight="1" x14ac:dyDescent="0.2">
      <c r="C242" s="15" t="s">
        <v>135</v>
      </c>
      <c r="D242" s="18">
        <v>33.5</v>
      </c>
      <c r="E242" s="60">
        <v>0</v>
      </c>
      <c r="F242" s="50">
        <f>D242*E242</f>
        <v>0</v>
      </c>
    </row>
    <row r="243" spans="1:7" s="2" customFormat="1" ht="21.75" customHeight="1" x14ac:dyDescent="0.2">
      <c r="A243" s="37"/>
      <c r="B243" s="10"/>
      <c r="C243" s="11"/>
      <c r="D243" s="12"/>
      <c r="E243" s="60"/>
      <c r="F243" s="51"/>
      <c r="G243" s="5"/>
    </row>
    <row r="244" spans="1:7" s="3" customFormat="1" ht="35.25" customHeight="1" x14ac:dyDescent="0.2">
      <c r="A244" s="114" t="s">
        <v>216</v>
      </c>
      <c r="B244" s="17"/>
      <c r="C244" s="134" t="s">
        <v>257</v>
      </c>
      <c r="D244" s="134"/>
      <c r="E244" s="134"/>
      <c r="F244" s="57"/>
      <c r="G244" s="4"/>
    </row>
    <row r="245" spans="1:7" ht="16.5" customHeight="1" x14ac:dyDescent="0.2">
      <c r="C245" s="142" t="s">
        <v>184</v>
      </c>
      <c r="D245" s="142"/>
      <c r="E245" s="142"/>
      <c r="F245" s="142"/>
    </row>
    <row r="246" spans="1:7" ht="20.25" customHeight="1" x14ac:dyDescent="0.2">
      <c r="C246" s="15" t="s">
        <v>1</v>
      </c>
      <c r="D246" s="18">
        <v>280.5</v>
      </c>
      <c r="E246" s="60">
        <v>0</v>
      </c>
      <c r="F246" s="50">
        <f>D246*E246</f>
        <v>0</v>
      </c>
    </row>
    <row r="247" spans="1:7" s="2" customFormat="1" ht="13.5" customHeight="1" x14ac:dyDescent="0.2">
      <c r="A247" s="37"/>
      <c r="B247" s="10"/>
      <c r="C247" s="11"/>
      <c r="D247" s="12"/>
      <c r="E247" s="60"/>
      <c r="F247" s="51"/>
      <c r="G247" s="5"/>
    </row>
    <row r="248" spans="1:7" s="3" customFormat="1" ht="72" customHeight="1" x14ac:dyDescent="0.2">
      <c r="A248" s="114" t="s">
        <v>192</v>
      </c>
      <c r="B248" s="17"/>
      <c r="C248" s="134" t="s">
        <v>230</v>
      </c>
      <c r="D248" s="134"/>
      <c r="E248" s="134"/>
      <c r="F248" s="57"/>
      <c r="G248" s="4"/>
    </row>
    <row r="249" spans="1:7" ht="6.75" customHeight="1" x14ac:dyDescent="0.2">
      <c r="C249" s="142" t="s">
        <v>184</v>
      </c>
      <c r="D249" s="142"/>
      <c r="E249" s="142"/>
    </row>
    <row r="250" spans="1:7" ht="15.75" customHeight="1" x14ac:dyDescent="0.2">
      <c r="C250" s="15" t="s">
        <v>262</v>
      </c>
      <c r="D250" s="18">
        <v>320</v>
      </c>
      <c r="E250" s="60">
        <v>0</v>
      </c>
      <c r="F250" s="50">
        <f>D250*E250</f>
        <v>0</v>
      </c>
    </row>
    <row r="251" spans="1:7" s="2" customFormat="1" ht="3.75" customHeight="1" x14ac:dyDescent="0.2">
      <c r="A251" s="37"/>
      <c r="B251" s="10"/>
      <c r="C251" s="11"/>
      <c r="D251" s="12"/>
      <c r="E251" s="60"/>
      <c r="F251" s="51"/>
      <c r="G251" s="5"/>
    </row>
    <row r="252" spans="1:7" s="2" customFormat="1" ht="12.75" customHeight="1" x14ac:dyDescent="0.2">
      <c r="A252" s="37" t="s">
        <v>121</v>
      </c>
      <c r="B252" s="10"/>
      <c r="C252" s="132" t="s">
        <v>122</v>
      </c>
      <c r="D252" s="133"/>
      <c r="E252" s="60"/>
      <c r="F252" s="51"/>
      <c r="G252" s="5"/>
    </row>
    <row r="253" spans="1:7" s="2" customFormat="1" ht="6.75" customHeight="1" x14ac:dyDescent="0.2">
      <c r="A253" s="37"/>
      <c r="B253" s="10"/>
      <c r="C253" s="11"/>
      <c r="D253" s="12"/>
      <c r="E253" s="60"/>
      <c r="F253" s="51"/>
      <c r="G253" s="5"/>
    </row>
    <row r="254" spans="1:7" s="3" customFormat="1" ht="134.25" customHeight="1" x14ac:dyDescent="0.2">
      <c r="A254" s="114" t="s">
        <v>194</v>
      </c>
      <c r="B254" s="17"/>
      <c r="C254" s="134" t="s">
        <v>245</v>
      </c>
      <c r="D254" s="134"/>
      <c r="E254" s="134"/>
      <c r="F254" s="57"/>
      <c r="G254" s="4"/>
    </row>
    <row r="255" spans="1:7" ht="5.25" customHeight="1" x14ac:dyDescent="0.2">
      <c r="C255" s="142" t="s">
        <v>184</v>
      </c>
      <c r="D255" s="142"/>
      <c r="E255" s="142"/>
    </row>
    <row r="256" spans="1:7" ht="20.25" customHeight="1" x14ac:dyDescent="0.2">
      <c r="C256" s="15" t="s">
        <v>195</v>
      </c>
      <c r="D256" s="18">
        <v>144</v>
      </c>
      <c r="E256" s="60">
        <v>0</v>
      </c>
      <c r="F256" s="50">
        <f>D256*E256</f>
        <v>0</v>
      </c>
    </row>
    <row r="257" spans="1:9" s="2" customFormat="1" x14ac:dyDescent="0.2">
      <c r="A257" s="37"/>
      <c r="B257" s="10"/>
      <c r="C257" s="11"/>
      <c r="D257" s="12"/>
      <c r="E257" s="60"/>
      <c r="F257" s="51"/>
      <c r="G257" s="5"/>
    </row>
    <row r="258" spans="1:9" s="2" customFormat="1" x14ac:dyDescent="0.2">
      <c r="A258" s="37" t="s">
        <v>136</v>
      </c>
      <c r="B258" s="10"/>
      <c r="C258" s="132" t="s">
        <v>137</v>
      </c>
      <c r="D258" s="133"/>
      <c r="E258" s="60"/>
      <c r="F258" s="51"/>
      <c r="G258" s="5"/>
    </row>
    <row r="259" spans="1:9" s="2" customFormat="1" ht="8.25" customHeight="1" x14ac:dyDescent="0.2">
      <c r="A259" s="37"/>
      <c r="B259" s="10"/>
      <c r="C259" s="11"/>
      <c r="D259" s="104"/>
      <c r="E259" s="60"/>
      <c r="F259" s="51"/>
      <c r="G259" s="105"/>
      <c r="H259" s="105"/>
      <c r="I259" s="105"/>
    </row>
    <row r="260" spans="1:9" s="3" customFormat="1" ht="144.75" customHeight="1" x14ac:dyDescent="0.2">
      <c r="A260" s="114" t="s">
        <v>186</v>
      </c>
      <c r="B260" s="17"/>
      <c r="C260" s="134" t="s">
        <v>247</v>
      </c>
      <c r="D260" s="134"/>
      <c r="E260" s="134"/>
      <c r="F260" s="57"/>
      <c r="G260" s="106"/>
      <c r="H260" s="106"/>
      <c r="I260" s="106"/>
    </row>
    <row r="261" spans="1:9" ht="8.25" customHeight="1" x14ac:dyDescent="0.2">
      <c r="C261" s="142" t="s">
        <v>138</v>
      </c>
      <c r="D261" s="142"/>
      <c r="E261" s="142"/>
      <c r="G261" s="107"/>
      <c r="H261" s="107"/>
      <c r="I261" s="107"/>
    </row>
    <row r="262" spans="1:9" x14ac:dyDescent="0.2">
      <c r="C262" s="15" t="s">
        <v>3</v>
      </c>
      <c r="D262" s="104">
        <v>30</v>
      </c>
      <c r="E262" s="60">
        <v>0</v>
      </c>
      <c r="F262" s="50">
        <f>D262*E262</f>
        <v>0</v>
      </c>
      <c r="G262" s="107"/>
      <c r="H262" s="107"/>
      <c r="I262" s="107"/>
    </row>
    <row r="263" spans="1:9" s="2" customFormat="1" ht="13.5" customHeight="1" x14ac:dyDescent="0.2">
      <c r="A263" s="37"/>
      <c r="B263" s="10"/>
      <c r="C263" s="11"/>
      <c r="D263" s="104"/>
      <c r="E263" s="60"/>
      <c r="F263" s="51"/>
      <c r="G263" s="105"/>
      <c r="H263" s="105"/>
      <c r="I263" s="105"/>
    </row>
    <row r="264" spans="1:9" s="3" customFormat="1" ht="172.5" customHeight="1" x14ac:dyDescent="0.2">
      <c r="A264" s="114" t="s">
        <v>187</v>
      </c>
      <c r="B264" s="17"/>
      <c r="C264" s="134" t="s">
        <v>248</v>
      </c>
      <c r="D264" s="134"/>
      <c r="E264" s="134"/>
      <c r="F264" s="57"/>
      <c r="G264" s="106"/>
      <c r="H264" s="106"/>
      <c r="I264" s="106"/>
    </row>
    <row r="265" spans="1:9" ht="14.25" customHeight="1" x14ac:dyDescent="0.2">
      <c r="C265" s="143" t="s">
        <v>228</v>
      </c>
      <c r="D265" s="142"/>
      <c r="E265" s="142"/>
      <c r="G265" s="107"/>
      <c r="H265" s="107"/>
      <c r="I265" s="107"/>
    </row>
    <row r="266" spans="1:9" x14ac:dyDescent="0.2">
      <c r="C266" s="15" t="s">
        <v>3</v>
      </c>
      <c r="D266" s="104">
        <v>18</v>
      </c>
      <c r="E266" s="60">
        <v>0</v>
      </c>
      <c r="F266" s="50">
        <f>D266*E266</f>
        <v>0</v>
      </c>
      <c r="G266" s="107"/>
      <c r="H266" s="107"/>
      <c r="I266" s="107"/>
    </row>
    <row r="267" spans="1:9" ht="13.15" customHeight="1" x14ac:dyDescent="0.2"/>
    <row r="268" spans="1:9" s="2" customFormat="1" x14ac:dyDescent="0.2">
      <c r="A268" s="37" t="s">
        <v>26</v>
      </c>
      <c r="B268" s="10"/>
      <c r="C268" s="132" t="s">
        <v>89</v>
      </c>
      <c r="D268" s="132"/>
      <c r="E268" s="60"/>
      <c r="F268" s="51"/>
      <c r="G268" s="5"/>
    </row>
    <row r="269" spans="1:9" ht="7.5" customHeight="1" x14ac:dyDescent="0.2">
      <c r="A269" s="43"/>
      <c r="C269" s="13"/>
      <c r="D269" s="13"/>
      <c r="F269" s="53"/>
      <c r="G269"/>
    </row>
    <row r="270" spans="1:9" s="2" customFormat="1" x14ac:dyDescent="0.2">
      <c r="A270" s="37" t="s">
        <v>52</v>
      </c>
      <c r="B270" s="10"/>
      <c r="C270" s="132" t="s">
        <v>53</v>
      </c>
      <c r="D270" s="132"/>
      <c r="E270" s="60"/>
      <c r="F270" s="51"/>
      <c r="G270" s="5"/>
    </row>
    <row r="271" spans="1:9" ht="9" customHeight="1" x14ac:dyDescent="0.2"/>
    <row r="272" spans="1:9" s="2" customFormat="1" x14ac:dyDescent="0.2">
      <c r="A272" s="37" t="s">
        <v>119</v>
      </c>
      <c r="B272" s="10"/>
      <c r="C272" s="132" t="s">
        <v>120</v>
      </c>
      <c r="D272" s="133"/>
      <c r="E272" s="60"/>
      <c r="F272" s="51"/>
      <c r="G272" s="5"/>
    </row>
    <row r="273" spans="1:256" ht="6" customHeight="1" x14ac:dyDescent="0.2"/>
    <row r="274" spans="1:256" s="2" customFormat="1" ht="12.75" customHeight="1" x14ac:dyDescent="0.2">
      <c r="A274" s="37" t="s">
        <v>38</v>
      </c>
      <c r="B274" s="10"/>
      <c r="C274" s="132" t="s">
        <v>39</v>
      </c>
      <c r="D274" s="133"/>
      <c r="E274" s="60"/>
      <c r="F274" s="51"/>
      <c r="G274" s="5"/>
    </row>
    <row r="275" spans="1:256" ht="6" customHeight="1" x14ac:dyDescent="0.2">
      <c r="C275" s="15"/>
      <c r="F275" s="50"/>
    </row>
    <row r="276" spans="1:256" s="2" customFormat="1" ht="12.75" customHeight="1" x14ac:dyDescent="0.2">
      <c r="A276" s="37" t="s">
        <v>123</v>
      </c>
      <c r="B276" s="10"/>
      <c r="C276" s="132" t="s">
        <v>124</v>
      </c>
      <c r="D276" s="132"/>
      <c r="E276" s="60"/>
      <c r="F276" s="51"/>
      <c r="G276" s="5"/>
    </row>
    <row r="277" spans="1:256" ht="16.5" customHeight="1" x14ac:dyDescent="0.2"/>
    <row r="278" spans="1:256" ht="13.5" thickBot="1" x14ac:dyDescent="0.25">
      <c r="A278" s="42"/>
      <c r="B278" s="34"/>
      <c r="C278" s="35" t="s">
        <v>27</v>
      </c>
      <c r="D278" s="34"/>
      <c r="E278" s="62"/>
      <c r="F278" s="52">
        <f>SUM(F189:F277)</f>
        <v>0</v>
      </c>
    </row>
    <row r="279" spans="1:256" s="2" customFormat="1" ht="12.75" customHeight="1" thickTop="1" x14ac:dyDescent="0.2">
      <c r="A279" s="45" t="s">
        <v>28</v>
      </c>
      <c r="B279" s="46"/>
      <c r="C279" s="135" t="s">
        <v>66</v>
      </c>
      <c r="D279" s="136"/>
      <c r="E279" s="59"/>
      <c r="F279" s="55"/>
      <c r="G279" s="37"/>
      <c r="H279" s="10"/>
      <c r="I279" s="132"/>
      <c r="J279" s="133"/>
      <c r="K279" s="38"/>
      <c r="L279" s="5"/>
      <c r="M279" s="37"/>
      <c r="N279" s="10"/>
      <c r="O279" s="132"/>
      <c r="P279" s="133"/>
      <c r="Q279" s="38"/>
      <c r="R279" s="5"/>
      <c r="S279" s="37"/>
      <c r="T279" s="10"/>
      <c r="U279" s="132"/>
      <c r="V279" s="133"/>
      <c r="W279" s="38"/>
      <c r="X279" s="5"/>
      <c r="Y279" s="37"/>
      <c r="Z279" s="10"/>
      <c r="AA279" s="132"/>
      <c r="AB279" s="133"/>
      <c r="AC279" s="38"/>
      <c r="AD279" s="5"/>
      <c r="AE279" s="37"/>
      <c r="AF279" s="10"/>
      <c r="AG279" s="132"/>
      <c r="AH279" s="133"/>
      <c r="AI279" s="38"/>
      <c r="AJ279" s="5"/>
      <c r="AK279" s="37"/>
      <c r="AL279" s="10"/>
      <c r="AM279" s="132"/>
      <c r="AN279" s="133"/>
      <c r="AO279" s="38"/>
      <c r="AP279" s="5"/>
      <c r="AQ279" s="37"/>
      <c r="AR279" s="10"/>
      <c r="AS279" s="132"/>
      <c r="AT279" s="133"/>
      <c r="AU279" s="38"/>
      <c r="AV279" s="5"/>
      <c r="AW279" s="37"/>
      <c r="AX279" s="10"/>
      <c r="AY279" s="132"/>
      <c r="AZ279" s="133"/>
      <c r="BA279" s="38"/>
      <c r="BB279" s="5"/>
      <c r="BC279" s="37"/>
      <c r="BD279" s="10"/>
      <c r="BE279" s="132"/>
      <c r="BF279" s="133"/>
      <c r="BG279" s="38"/>
      <c r="BH279" s="5"/>
      <c r="BI279" s="37"/>
      <c r="BJ279" s="10"/>
      <c r="BK279" s="132"/>
      <c r="BL279" s="133"/>
      <c r="BM279" s="38"/>
      <c r="BN279" s="5"/>
      <c r="BO279" s="37"/>
      <c r="BP279" s="10"/>
      <c r="BQ279" s="132"/>
      <c r="BR279" s="133"/>
      <c r="BS279" s="38"/>
      <c r="BT279" s="5"/>
      <c r="BU279" s="37"/>
      <c r="BV279" s="10"/>
      <c r="BW279" s="132"/>
      <c r="BX279" s="133"/>
      <c r="BY279" s="38"/>
      <c r="BZ279" s="5"/>
      <c r="CA279" s="37"/>
      <c r="CB279" s="10"/>
      <c r="CC279" s="132"/>
      <c r="CD279" s="133"/>
      <c r="CE279" s="38"/>
      <c r="CF279" s="5"/>
      <c r="CG279" s="37"/>
      <c r="CH279" s="10"/>
      <c r="CI279" s="132"/>
      <c r="CJ279" s="133"/>
      <c r="CK279" s="38"/>
      <c r="CL279" s="5"/>
      <c r="CM279" s="37"/>
      <c r="CN279" s="10"/>
      <c r="CO279" s="132"/>
      <c r="CP279" s="133"/>
      <c r="CQ279" s="38"/>
      <c r="CR279" s="5"/>
      <c r="CS279" s="37"/>
      <c r="CT279" s="10"/>
      <c r="CU279" s="132"/>
      <c r="CV279" s="133"/>
      <c r="CW279" s="38"/>
      <c r="CX279" s="5"/>
      <c r="CY279" s="37"/>
      <c r="CZ279" s="10"/>
      <c r="DA279" s="132"/>
      <c r="DB279" s="133"/>
      <c r="DC279" s="38"/>
      <c r="DD279" s="5"/>
      <c r="DE279" s="37"/>
      <c r="DF279" s="10"/>
      <c r="DG279" s="132"/>
      <c r="DH279" s="133"/>
      <c r="DI279" s="38"/>
      <c r="DJ279" s="5"/>
      <c r="DK279" s="37"/>
      <c r="DL279" s="10"/>
      <c r="DM279" s="132"/>
      <c r="DN279" s="133"/>
      <c r="DO279" s="38"/>
      <c r="DP279" s="5"/>
      <c r="DQ279" s="37"/>
      <c r="DR279" s="10"/>
      <c r="DS279" s="132"/>
      <c r="DT279" s="133"/>
      <c r="DU279" s="38"/>
      <c r="DV279" s="5"/>
      <c r="DW279" s="37"/>
      <c r="DX279" s="10"/>
      <c r="DY279" s="132"/>
      <c r="DZ279" s="133"/>
      <c r="EA279" s="38"/>
      <c r="EB279" s="5"/>
      <c r="EC279" s="37"/>
      <c r="ED279" s="10"/>
      <c r="EE279" s="132"/>
      <c r="EF279" s="133"/>
      <c r="EG279" s="38"/>
      <c r="EH279" s="5"/>
      <c r="EI279" s="37"/>
      <c r="EJ279" s="10"/>
      <c r="EK279" s="132"/>
      <c r="EL279" s="133"/>
      <c r="EM279" s="38"/>
      <c r="EN279" s="5"/>
      <c r="EO279" s="37"/>
      <c r="EP279" s="10"/>
      <c r="EQ279" s="132"/>
      <c r="ER279" s="133"/>
      <c r="ES279" s="38"/>
      <c r="ET279" s="5"/>
      <c r="EU279" s="37"/>
      <c r="EV279" s="10"/>
      <c r="EW279" s="132"/>
      <c r="EX279" s="133"/>
      <c r="EY279" s="38"/>
      <c r="EZ279" s="5"/>
      <c r="FA279" s="37"/>
      <c r="FB279" s="10"/>
      <c r="FC279" s="132"/>
      <c r="FD279" s="133"/>
      <c r="FE279" s="38"/>
      <c r="FF279" s="5"/>
      <c r="FG279" s="37"/>
      <c r="FH279" s="10"/>
      <c r="FI279" s="132"/>
      <c r="FJ279" s="133"/>
      <c r="FK279" s="38"/>
      <c r="FL279" s="5"/>
      <c r="FM279" s="37"/>
      <c r="FN279" s="10"/>
      <c r="FO279" s="132"/>
      <c r="FP279" s="133"/>
      <c r="FQ279" s="38"/>
      <c r="FR279" s="5"/>
      <c r="FS279" s="37"/>
      <c r="FT279" s="10"/>
      <c r="FU279" s="132"/>
      <c r="FV279" s="133"/>
      <c r="FW279" s="38"/>
      <c r="FX279" s="5"/>
      <c r="FY279" s="37"/>
      <c r="FZ279" s="10"/>
      <c r="GA279" s="132"/>
      <c r="GB279" s="133"/>
      <c r="GC279" s="38"/>
      <c r="GD279" s="5"/>
      <c r="GE279" s="37"/>
      <c r="GF279" s="10"/>
      <c r="GG279" s="132"/>
      <c r="GH279" s="133"/>
      <c r="GI279" s="38"/>
      <c r="GJ279" s="5"/>
      <c r="GK279" s="37"/>
      <c r="GL279" s="10"/>
      <c r="GM279" s="132"/>
      <c r="GN279" s="133"/>
      <c r="GO279" s="38"/>
      <c r="GP279" s="5"/>
      <c r="GQ279" s="37"/>
      <c r="GR279" s="10"/>
      <c r="GS279" s="132"/>
      <c r="GT279" s="133"/>
      <c r="GU279" s="38"/>
      <c r="GV279" s="5"/>
      <c r="GW279" s="37"/>
      <c r="GX279" s="10"/>
      <c r="GY279" s="132"/>
      <c r="GZ279" s="133"/>
      <c r="HA279" s="38"/>
      <c r="HB279" s="5"/>
      <c r="HC279" s="37"/>
      <c r="HD279" s="10"/>
      <c r="HE279" s="132"/>
      <c r="HF279" s="133"/>
      <c r="HG279" s="38"/>
      <c r="HH279" s="5"/>
      <c r="HI279" s="37"/>
      <c r="HJ279" s="10"/>
      <c r="HK279" s="132"/>
      <c r="HL279" s="133"/>
      <c r="HM279" s="38"/>
      <c r="HN279" s="5"/>
      <c r="HO279" s="37"/>
      <c r="HP279" s="10"/>
      <c r="HQ279" s="132"/>
      <c r="HR279" s="133"/>
      <c r="HS279" s="38"/>
      <c r="HT279" s="5"/>
      <c r="HU279" s="37"/>
      <c r="HV279" s="10"/>
      <c r="HW279" s="132"/>
      <c r="HX279" s="133"/>
      <c r="HY279" s="38"/>
      <c r="HZ279" s="5"/>
      <c r="IA279" s="37"/>
      <c r="IB279" s="10"/>
      <c r="IC279" s="132"/>
      <c r="ID279" s="133"/>
      <c r="IE279" s="38"/>
      <c r="IF279" s="5"/>
      <c r="IG279" s="37"/>
      <c r="IH279" s="10"/>
      <c r="II279" s="132"/>
      <c r="IJ279" s="133"/>
      <c r="IK279" s="38"/>
      <c r="IL279" s="5"/>
      <c r="IM279" s="37"/>
      <c r="IN279" s="10"/>
      <c r="IO279" s="132"/>
      <c r="IP279" s="133"/>
      <c r="IQ279" s="38"/>
      <c r="IR279" s="5"/>
      <c r="IS279" s="37"/>
      <c r="IT279" s="10"/>
      <c r="IU279" s="132"/>
      <c r="IV279" s="133"/>
    </row>
    <row r="280" spans="1:256" s="2" customFormat="1" x14ac:dyDescent="0.2">
      <c r="A280" s="37"/>
      <c r="B280" s="10"/>
      <c r="C280" s="11"/>
      <c r="D280" s="12"/>
      <c r="E280" s="60"/>
      <c r="F280" s="51"/>
      <c r="G280" s="37"/>
      <c r="H280" s="10"/>
      <c r="I280" s="11"/>
      <c r="J280" s="12"/>
      <c r="K280" s="38"/>
      <c r="L280" s="5"/>
      <c r="M280" s="37"/>
      <c r="N280" s="10"/>
      <c r="O280" s="11"/>
      <c r="P280" s="12"/>
      <c r="Q280" s="38"/>
      <c r="R280" s="5"/>
      <c r="S280" s="37"/>
      <c r="T280" s="10"/>
      <c r="U280" s="11"/>
      <c r="V280" s="12"/>
      <c r="W280" s="38"/>
      <c r="X280" s="5"/>
      <c r="Y280" s="37"/>
      <c r="Z280" s="10"/>
      <c r="AA280" s="11"/>
      <c r="AB280" s="12"/>
      <c r="AC280" s="38"/>
      <c r="AD280" s="5"/>
      <c r="AE280" s="37"/>
      <c r="AF280" s="10"/>
      <c r="AG280" s="11"/>
      <c r="AH280" s="12"/>
      <c r="AI280" s="38"/>
      <c r="AJ280" s="5"/>
      <c r="AK280" s="37"/>
      <c r="AL280" s="10"/>
      <c r="AM280" s="11"/>
      <c r="AN280" s="12"/>
      <c r="AO280" s="38"/>
      <c r="AP280" s="5"/>
      <c r="AQ280" s="37"/>
      <c r="AR280" s="10"/>
      <c r="AS280" s="11"/>
      <c r="AT280" s="12"/>
      <c r="AU280" s="38"/>
      <c r="AV280" s="5"/>
      <c r="AW280" s="37"/>
      <c r="AX280" s="10"/>
      <c r="AY280" s="11"/>
      <c r="AZ280" s="12"/>
      <c r="BA280" s="38"/>
      <c r="BB280" s="5"/>
      <c r="BC280" s="37"/>
      <c r="BD280" s="10"/>
      <c r="BE280" s="11"/>
      <c r="BF280" s="12"/>
      <c r="BG280" s="38"/>
      <c r="BH280" s="5"/>
      <c r="BI280" s="37"/>
      <c r="BJ280" s="10"/>
      <c r="BK280" s="11"/>
      <c r="BL280" s="12"/>
      <c r="BM280" s="38"/>
      <c r="BN280" s="5"/>
      <c r="BO280" s="37"/>
      <c r="BP280" s="10"/>
      <c r="BQ280" s="11"/>
      <c r="BR280" s="12"/>
      <c r="BS280" s="38"/>
      <c r="BT280" s="5"/>
      <c r="BU280" s="37"/>
      <c r="BV280" s="10"/>
      <c r="BW280" s="11"/>
      <c r="BX280" s="12"/>
      <c r="BY280" s="38"/>
      <c r="BZ280" s="5"/>
      <c r="CA280" s="37"/>
      <c r="CB280" s="10"/>
      <c r="CC280" s="11"/>
      <c r="CD280" s="12"/>
      <c r="CE280" s="38"/>
      <c r="CF280" s="5"/>
      <c r="CG280" s="37"/>
      <c r="CH280" s="10"/>
      <c r="CI280" s="11"/>
      <c r="CJ280" s="12"/>
      <c r="CK280" s="38"/>
      <c r="CL280" s="5"/>
      <c r="CM280" s="37"/>
      <c r="CN280" s="10"/>
      <c r="CO280" s="11"/>
      <c r="CP280" s="12"/>
      <c r="CQ280" s="38"/>
      <c r="CR280" s="5"/>
      <c r="CS280" s="37"/>
      <c r="CT280" s="10"/>
      <c r="CU280" s="11"/>
      <c r="CV280" s="12"/>
      <c r="CW280" s="38"/>
      <c r="CX280" s="5"/>
      <c r="CY280" s="37"/>
      <c r="CZ280" s="10"/>
      <c r="DA280" s="11"/>
      <c r="DB280" s="12"/>
      <c r="DC280" s="38"/>
      <c r="DD280" s="5"/>
      <c r="DE280" s="37"/>
      <c r="DF280" s="10"/>
      <c r="DG280" s="11"/>
      <c r="DH280" s="12"/>
      <c r="DI280" s="38"/>
      <c r="DJ280" s="5"/>
      <c r="DK280" s="37"/>
      <c r="DL280" s="10"/>
      <c r="DM280" s="11"/>
      <c r="DN280" s="12"/>
      <c r="DO280" s="38"/>
      <c r="DP280" s="5"/>
      <c r="DQ280" s="37"/>
      <c r="DR280" s="10"/>
      <c r="DS280" s="11"/>
      <c r="DT280" s="12"/>
      <c r="DU280" s="38"/>
      <c r="DV280" s="5"/>
      <c r="DW280" s="37"/>
      <c r="DX280" s="10"/>
      <c r="DY280" s="11"/>
      <c r="DZ280" s="12"/>
      <c r="EA280" s="38"/>
      <c r="EB280" s="5"/>
      <c r="EC280" s="37"/>
      <c r="ED280" s="10"/>
      <c r="EE280" s="11"/>
      <c r="EF280" s="12"/>
      <c r="EG280" s="38"/>
      <c r="EH280" s="5"/>
      <c r="EI280" s="37"/>
      <c r="EJ280" s="10"/>
      <c r="EK280" s="11"/>
      <c r="EL280" s="12"/>
      <c r="EM280" s="38"/>
      <c r="EN280" s="5"/>
      <c r="EO280" s="37"/>
      <c r="EP280" s="10"/>
      <c r="EQ280" s="11"/>
      <c r="ER280" s="12"/>
      <c r="ES280" s="38"/>
      <c r="ET280" s="5"/>
      <c r="EU280" s="37"/>
      <c r="EV280" s="10"/>
      <c r="EW280" s="11"/>
      <c r="EX280" s="12"/>
      <c r="EY280" s="38"/>
      <c r="EZ280" s="5"/>
      <c r="FA280" s="37"/>
      <c r="FB280" s="10"/>
      <c r="FC280" s="11"/>
      <c r="FD280" s="12"/>
      <c r="FE280" s="38"/>
      <c r="FF280" s="5"/>
      <c r="FG280" s="37"/>
      <c r="FH280" s="10"/>
      <c r="FI280" s="11"/>
      <c r="FJ280" s="12"/>
      <c r="FK280" s="38"/>
      <c r="FL280" s="5"/>
      <c r="FM280" s="37"/>
      <c r="FN280" s="10"/>
      <c r="FO280" s="11"/>
      <c r="FP280" s="12"/>
      <c r="FQ280" s="38"/>
      <c r="FR280" s="5"/>
      <c r="FS280" s="37"/>
      <c r="FT280" s="10"/>
      <c r="FU280" s="11"/>
      <c r="FV280" s="12"/>
      <c r="FW280" s="38"/>
      <c r="FX280" s="5"/>
      <c r="FY280" s="37"/>
      <c r="FZ280" s="10"/>
      <c r="GA280" s="11"/>
      <c r="GB280" s="12"/>
      <c r="GC280" s="38"/>
      <c r="GD280" s="5"/>
      <c r="GE280" s="37"/>
      <c r="GF280" s="10"/>
      <c r="GG280" s="11"/>
      <c r="GH280" s="12"/>
      <c r="GI280" s="38"/>
      <c r="GJ280" s="5"/>
      <c r="GK280" s="37"/>
      <c r="GL280" s="10"/>
      <c r="GM280" s="11"/>
      <c r="GN280" s="12"/>
      <c r="GO280" s="38"/>
      <c r="GP280" s="5"/>
      <c r="GQ280" s="37"/>
      <c r="GR280" s="10"/>
      <c r="GS280" s="11"/>
      <c r="GT280" s="12"/>
      <c r="GU280" s="38"/>
      <c r="GV280" s="5"/>
      <c r="GW280" s="37"/>
      <c r="GX280" s="10"/>
      <c r="GY280" s="11"/>
      <c r="GZ280" s="12"/>
      <c r="HA280" s="38"/>
      <c r="HB280" s="5"/>
      <c r="HC280" s="37"/>
      <c r="HD280" s="10"/>
      <c r="HE280" s="11"/>
      <c r="HF280" s="12"/>
      <c r="HG280" s="38"/>
      <c r="HH280" s="5"/>
      <c r="HI280" s="37"/>
      <c r="HJ280" s="10"/>
      <c r="HK280" s="11"/>
      <c r="HL280" s="12"/>
      <c r="HM280" s="38"/>
      <c r="HN280" s="5"/>
      <c r="HO280" s="37"/>
      <c r="HP280" s="10"/>
      <c r="HQ280" s="11"/>
      <c r="HR280" s="12"/>
      <c r="HS280" s="38"/>
      <c r="HT280" s="5"/>
      <c r="HU280" s="37"/>
      <c r="HV280" s="10"/>
      <c r="HW280" s="11"/>
      <c r="HX280" s="12"/>
      <c r="HY280" s="38"/>
      <c r="HZ280" s="5"/>
      <c r="IA280" s="37"/>
      <c r="IB280" s="10"/>
      <c r="IC280" s="11"/>
      <c r="ID280" s="12"/>
      <c r="IE280" s="38"/>
      <c r="IF280" s="5"/>
      <c r="IG280" s="37"/>
      <c r="IH280" s="10"/>
      <c r="II280" s="11"/>
      <c r="IJ280" s="12"/>
      <c r="IK280" s="38"/>
      <c r="IL280" s="5"/>
      <c r="IM280" s="37"/>
      <c r="IN280" s="10"/>
      <c r="IO280" s="11"/>
      <c r="IP280" s="12"/>
      <c r="IQ280" s="38"/>
      <c r="IR280" s="5"/>
      <c r="IS280" s="37"/>
      <c r="IT280" s="10"/>
      <c r="IU280" s="11"/>
      <c r="IV280" s="12"/>
    </row>
    <row r="281" spans="1:256" s="3" customFormat="1" ht="13.15" customHeight="1" x14ac:dyDescent="0.2">
      <c r="A281" s="37" t="s">
        <v>56</v>
      </c>
      <c r="B281" s="17"/>
      <c r="C281" s="144" t="s">
        <v>57</v>
      </c>
      <c r="D281" s="134"/>
      <c r="E281" s="134"/>
      <c r="F281" s="57"/>
      <c r="G281" s="4"/>
    </row>
    <row r="282" spans="1:256" x14ac:dyDescent="0.2">
      <c r="C282" s="15"/>
      <c r="D282" s="20"/>
      <c r="F282" s="50"/>
    </row>
    <row r="283" spans="1:256" x14ac:dyDescent="0.2">
      <c r="A283" s="37" t="s">
        <v>95</v>
      </c>
      <c r="B283" s="17"/>
      <c r="C283" s="144" t="s">
        <v>96</v>
      </c>
      <c r="D283" s="144"/>
      <c r="E283" s="144"/>
      <c r="F283" s="57"/>
    </row>
    <row r="284" spans="1:256" x14ac:dyDescent="0.2">
      <c r="B284" s="17"/>
      <c r="C284" s="14"/>
      <c r="D284" s="14"/>
      <c r="E284" s="61"/>
      <c r="F284" s="57"/>
    </row>
    <row r="285" spans="1:256" x14ac:dyDescent="0.2">
      <c r="C285" s="15"/>
      <c r="D285" s="20"/>
      <c r="F285" s="50"/>
    </row>
    <row r="286" spans="1:256" ht="12.75" customHeight="1" x14ac:dyDescent="0.2">
      <c r="A286" s="37" t="s">
        <v>125</v>
      </c>
      <c r="B286" s="17"/>
      <c r="C286" s="144" t="s">
        <v>126</v>
      </c>
      <c r="D286" s="144"/>
      <c r="E286" s="144"/>
      <c r="F286" s="57"/>
    </row>
    <row r="287" spans="1:256" s="2" customFormat="1" x14ac:dyDescent="0.2">
      <c r="A287" s="37"/>
      <c r="B287" s="10"/>
      <c r="C287" s="145"/>
      <c r="D287" s="146"/>
      <c r="E287" s="60"/>
      <c r="F287" s="51"/>
      <c r="G287" s="37"/>
      <c r="H287" s="10"/>
      <c r="I287" s="11"/>
      <c r="J287" s="12"/>
      <c r="K287" s="38"/>
      <c r="L287" s="5"/>
      <c r="M287" s="37"/>
      <c r="N287" s="10"/>
      <c r="O287" s="11"/>
      <c r="P287" s="12"/>
      <c r="Q287" s="38"/>
      <c r="R287" s="5"/>
      <c r="S287" s="37"/>
      <c r="T287" s="10"/>
      <c r="U287" s="11"/>
      <c r="V287" s="12"/>
      <c r="W287" s="38"/>
      <c r="X287" s="5"/>
      <c r="Y287" s="37"/>
      <c r="Z287" s="10"/>
      <c r="AA287" s="11"/>
      <c r="AB287" s="12"/>
      <c r="AC287" s="38"/>
      <c r="AD287" s="5"/>
      <c r="AE287" s="37"/>
      <c r="AF287" s="10"/>
      <c r="AG287" s="11"/>
      <c r="AH287" s="12"/>
      <c r="AI287" s="38"/>
      <c r="AJ287" s="5"/>
      <c r="AK287" s="37"/>
      <c r="AL287" s="10"/>
      <c r="AM287" s="11"/>
      <c r="AN287" s="12"/>
      <c r="AO287" s="38"/>
      <c r="AP287" s="5"/>
      <c r="AQ287" s="37"/>
      <c r="AR287" s="10"/>
      <c r="AS287" s="11"/>
      <c r="AT287" s="12"/>
      <c r="AU287" s="38"/>
      <c r="AV287" s="5"/>
      <c r="AW287" s="37"/>
      <c r="AX287" s="10"/>
      <c r="AY287" s="11"/>
      <c r="AZ287" s="12"/>
      <c r="BA287" s="38"/>
      <c r="BB287" s="5"/>
      <c r="BC287" s="37"/>
      <c r="BD287" s="10"/>
      <c r="BE287" s="11"/>
      <c r="BF287" s="12"/>
      <c r="BG287" s="38"/>
      <c r="BH287" s="5"/>
      <c r="BI287" s="37"/>
      <c r="BJ287" s="10"/>
      <c r="BK287" s="11"/>
      <c r="BL287" s="12"/>
      <c r="BM287" s="38"/>
      <c r="BN287" s="5"/>
      <c r="BO287" s="37"/>
      <c r="BP287" s="10"/>
      <c r="BQ287" s="11"/>
      <c r="BR287" s="12"/>
      <c r="BS287" s="38"/>
      <c r="BT287" s="5"/>
      <c r="BU287" s="37"/>
      <c r="BV287" s="10"/>
      <c r="BW287" s="11"/>
      <c r="BX287" s="12"/>
      <c r="BY287" s="38"/>
      <c r="BZ287" s="5"/>
      <c r="CA287" s="37"/>
      <c r="CB287" s="10"/>
      <c r="CC287" s="11"/>
      <c r="CD287" s="12"/>
      <c r="CE287" s="38"/>
      <c r="CF287" s="5"/>
      <c r="CG287" s="37"/>
      <c r="CH287" s="10"/>
      <c r="CI287" s="11"/>
      <c r="CJ287" s="12"/>
      <c r="CK287" s="38"/>
      <c r="CL287" s="5"/>
      <c r="CM287" s="37"/>
      <c r="CN287" s="10"/>
      <c r="CO287" s="11"/>
      <c r="CP287" s="12"/>
      <c r="CQ287" s="38"/>
      <c r="CR287" s="5"/>
      <c r="CS287" s="37"/>
      <c r="CT287" s="10"/>
      <c r="CU287" s="11"/>
      <c r="CV287" s="12"/>
      <c r="CW287" s="38"/>
      <c r="CX287" s="5"/>
      <c r="CY287" s="37"/>
      <c r="CZ287" s="10"/>
      <c r="DA287" s="11"/>
      <c r="DB287" s="12"/>
      <c r="DC287" s="38"/>
      <c r="DD287" s="5"/>
      <c r="DE287" s="37"/>
      <c r="DF287" s="10"/>
      <c r="DG287" s="11"/>
      <c r="DH287" s="12"/>
      <c r="DI287" s="38"/>
      <c r="DJ287" s="5"/>
      <c r="DK287" s="37"/>
      <c r="DL287" s="10"/>
      <c r="DM287" s="11"/>
      <c r="DN287" s="12"/>
      <c r="DO287" s="38"/>
      <c r="DP287" s="5"/>
      <c r="DQ287" s="37"/>
      <c r="DR287" s="10"/>
      <c r="DS287" s="11"/>
      <c r="DT287" s="12"/>
      <c r="DU287" s="38"/>
      <c r="DV287" s="5"/>
      <c r="DW287" s="37"/>
      <c r="DX287" s="10"/>
      <c r="DY287" s="11"/>
      <c r="DZ287" s="12"/>
      <c r="EA287" s="38"/>
      <c r="EB287" s="5"/>
      <c r="EC287" s="37"/>
      <c r="ED287" s="10"/>
      <c r="EE287" s="11"/>
      <c r="EF287" s="12"/>
      <c r="EG287" s="38"/>
      <c r="EH287" s="5"/>
      <c r="EI287" s="37"/>
      <c r="EJ287" s="10"/>
      <c r="EK287" s="11"/>
      <c r="EL287" s="12"/>
      <c r="EM287" s="38"/>
      <c r="EN287" s="5"/>
      <c r="EO287" s="37"/>
      <c r="EP287" s="10"/>
      <c r="EQ287" s="11"/>
      <c r="ER287" s="12"/>
      <c r="ES287" s="38"/>
      <c r="ET287" s="5"/>
      <c r="EU287" s="37"/>
      <c r="EV287" s="10"/>
      <c r="EW287" s="11"/>
      <c r="EX287" s="12"/>
      <c r="EY287" s="38"/>
      <c r="EZ287" s="5"/>
      <c r="FA287" s="37"/>
      <c r="FB287" s="10"/>
      <c r="FC287" s="11"/>
      <c r="FD287" s="12"/>
      <c r="FE287" s="38"/>
      <c r="FF287" s="5"/>
      <c r="FG287" s="37"/>
      <c r="FH287" s="10"/>
      <c r="FI287" s="11"/>
      <c r="FJ287" s="12"/>
      <c r="FK287" s="38"/>
      <c r="FL287" s="5"/>
      <c r="FM287" s="37"/>
      <c r="FN287" s="10"/>
      <c r="FO287" s="11"/>
      <c r="FP287" s="12"/>
      <c r="FQ287" s="38"/>
      <c r="FR287" s="5"/>
      <c r="FS287" s="37"/>
      <c r="FT287" s="10"/>
      <c r="FU287" s="11"/>
      <c r="FV287" s="12"/>
      <c r="FW287" s="38"/>
      <c r="FX287" s="5"/>
      <c r="FY287" s="37"/>
      <c r="FZ287" s="10"/>
      <c r="GA287" s="11"/>
      <c r="GB287" s="12"/>
      <c r="GC287" s="38"/>
      <c r="GD287" s="5"/>
      <c r="GE287" s="37"/>
      <c r="GF287" s="10"/>
      <c r="GG287" s="11"/>
      <c r="GH287" s="12"/>
      <c r="GI287" s="38"/>
      <c r="GJ287" s="5"/>
      <c r="GK287" s="37"/>
      <c r="GL287" s="10"/>
      <c r="GM287" s="11"/>
      <c r="GN287" s="12"/>
      <c r="GO287" s="38"/>
      <c r="GP287" s="5"/>
      <c r="GQ287" s="37"/>
      <c r="GR287" s="10"/>
      <c r="GS287" s="11"/>
      <c r="GT287" s="12"/>
      <c r="GU287" s="38"/>
      <c r="GV287" s="5"/>
      <c r="GW287" s="37"/>
      <c r="GX287" s="10"/>
      <c r="GY287" s="11"/>
      <c r="GZ287" s="12"/>
      <c r="HA287" s="38"/>
      <c r="HB287" s="5"/>
      <c r="HC287" s="37"/>
      <c r="HD287" s="10"/>
      <c r="HE287" s="11"/>
      <c r="HF287" s="12"/>
      <c r="HG287" s="38"/>
      <c r="HH287" s="5"/>
      <c r="HI287" s="37"/>
      <c r="HJ287" s="10"/>
      <c r="HK287" s="11"/>
      <c r="HL287" s="12"/>
      <c r="HM287" s="38"/>
      <c r="HN287" s="5"/>
      <c r="HO287" s="37"/>
      <c r="HP287" s="10"/>
      <c r="HQ287" s="11"/>
      <c r="HR287" s="12"/>
      <c r="HS287" s="38"/>
      <c r="HT287" s="5"/>
      <c r="HU287" s="37"/>
      <c r="HV287" s="10"/>
      <c r="HW287" s="11"/>
      <c r="HX287" s="12"/>
      <c r="HY287" s="38"/>
      <c r="HZ287" s="5"/>
      <c r="IA287" s="37"/>
      <c r="IB287" s="10"/>
      <c r="IC287" s="11"/>
      <c r="ID287" s="12"/>
      <c r="IE287" s="38"/>
      <c r="IF287" s="5"/>
      <c r="IG287" s="37"/>
      <c r="IH287" s="10"/>
      <c r="II287" s="11"/>
      <c r="IJ287" s="12"/>
      <c r="IK287" s="38"/>
      <c r="IL287" s="5"/>
      <c r="IM287" s="37"/>
      <c r="IN287" s="10"/>
      <c r="IO287" s="11"/>
      <c r="IP287" s="12"/>
      <c r="IQ287" s="38"/>
      <c r="IR287" s="5"/>
      <c r="IS287" s="37"/>
      <c r="IT287" s="10"/>
      <c r="IU287" s="11"/>
      <c r="IV287" s="12"/>
    </row>
    <row r="288" spans="1:256" s="3" customFormat="1" ht="17.25" customHeight="1" x14ac:dyDescent="0.2">
      <c r="A288" s="37" t="s">
        <v>77</v>
      </c>
      <c r="B288" s="17"/>
      <c r="C288" s="144" t="s">
        <v>128</v>
      </c>
      <c r="D288" s="134"/>
      <c r="E288" s="134"/>
      <c r="F288" s="57"/>
      <c r="G288" s="4"/>
    </row>
    <row r="289" spans="1:256" s="3" customFormat="1" ht="13.15" customHeight="1" x14ac:dyDescent="0.2">
      <c r="A289" s="41"/>
      <c r="B289" s="17"/>
      <c r="C289" s="14"/>
      <c r="D289" s="14"/>
      <c r="E289" s="61"/>
      <c r="F289" s="57"/>
      <c r="G289" s="4"/>
    </row>
    <row r="290" spans="1:256" ht="0.75" customHeight="1" x14ac:dyDescent="0.2">
      <c r="C290" s="15"/>
      <c r="D290" s="20"/>
      <c r="F290" s="50"/>
    </row>
    <row r="291" spans="1:256" ht="12.75" hidden="1" customHeight="1" x14ac:dyDescent="0.2">
      <c r="C291" s="15"/>
      <c r="D291" s="20"/>
      <c r="F291" s="50"/>
    </row>
    <row r="292" spans="1:256" ht="13.5" thickBot="1" x14ac:dyDescent="0.25">
      <c r="A292" s="42"/>
      <c r="B292" s="34"/>
      <c r="C292" s="35" t="s">
        <v>139</v>
      </c>
      <c r="D292" s="34"/>
      <c r="E292" s="62"/>
      <c r="F292" s="52">
        <f>SUM(F282:F291)</f>
        <v>0</v>
      </c>
    </row>
    <row r="293" spans="1:256" ht="13.5" thickTop="1" x14ac:dyDescent="0.2">
      <c r="C293" s="15"/>
      <c r="D293" s="20"/>
      <c r="F293" s="50"/>
    </row>
    <row r="294" spans="1:256" x14ac:dyDescent="0.2">
      <c r="A294" s="43"/>
      <c r="C294" s="13"/>
      <c r="D294" s="13"/>
      <c r="F294" s="53"/>
      <c r="G294"/>
    </row>
    <row r="295" spans="1:256" s="2" customFormat="1" ht="12.75" customHeight="1" x14ac:dyDescent="0.2">
      <c r="A295" s="45" t="s">
        <v>29</v>
      </c>
      <c r="B295" s="46"/>
      <c r="C295" s="135" t="s">
        <v>30</v>
      </c>
      <c r="D295" s="136"/>
      <c r="E295" s="59"/>
      <c r="F295" s="55"/>
      <c r="G295" s="37"/>
      <c r="H295" s="10"/>
      <c r="I295" s="132"/>
      <c r="J295" s="133"/>
      <c r="K295" s="38"/>
      <c r="L295" s="5"/>
      <c r="M295" s="37"/>
      <c r="N295" s="10"/>
      <c r="O295" s="132"/>
      <c r="P295" s="133"/>
      <c r="Q295" s="38"/>
      <c r="R295" s="5"/>
      <c r="S295" s="37"/>
      <c r="T295" s="10"/>
      <c r="U295" s="132"/>
      <c r="V295" s="133"/>
      <c r="W295" s="38"/>
      <c r="X295" s="5"/>
      <c r="Y295" s="37"/>
      <c r="Z295" s="10"/>
      <c r="AA295" s="132"/>
      <c r="AB295" s="133"/>
      <c r="AC295" s="38"/>
      <c r="AD295" s="5"/>
      <c r="AE295" s="37"/>
      <c r="AF295" s="10"/>
      <c r="AG295" s="132"/>
      <c r="AH295" s="133"/>
      <c r="AI295" s="38"/>
      <c r="AJ295" s="5"/>
      <c r="AK295" s="37"/>
      <c r="AL295" s="10"/>
      <c r="AM295" s="132"/>
      <c r="AN295" s="133"/>
      <c r="AO295" s="38"/>
      <c r="AP295" s="5"/>
      <c r="AQ295" s="37"/>
      <c r="AR295" s="10"/>
      <c r="AS295" s="132"/>
      <c r="AT295" s="133"/>
      <c r="AU295" s="38"/>
      <c r="AV295" s="5"/>
      <c r="AW295" s="37"/>
      <c r="AX295" s="10"/>
      <c r="AY295" s="132"/>
      <c r="AZ295" s="133"/>
      <c r="BA295" s="38"/>
      <c r="BB295" s="5"/>
      <c r="BC295" s="37"/>
      <c r="BD295" s="10"/>
      <c r="BE295" s="132"/>
      <c r="BF295" s="133"/>
      <c r="BG295" s="38"/>
      <c r="BH295" s="5"/>
      <c r="BI295" s="37"/>
      <c r="BJ295" s="10"/>
      <c r="BK295" s="132"/>
      <c r="BL295" s="133"/>
      <c r="BM295" s="38"/>
      <c r="BN295" s="5"/>
      <c r="BO295" s="37"/>
      <c r="BP295" s="10"/>
      <c r="BQ295" s="132"/>
      <c r="BR295" s="133"/>
      <c r="BS295" s="38"/>
      <c r="BT295" s="5"/>
      <c r="BU295" s="37"/>
      <c r="BV295" s="10"/>
      <c r="BW295" s="132"/>
      <c r="BX295" s="133"/>
      <c r="BY295" s="38"/>
      <c r="BZ295" s="5"/>
      <c r="CA295" s="37"/>
      <c r="CB295" s="10"/>
      <c r="CC295" s="132"/>
      <c r="CD295" s="133"/>
      <c r="CE295" s="38"/>
      <c r="CF295" s="5"/>
      <c r="CG295" s="37"/>
      <c r="CH295" s="10"/>
      <c r="CI295" s="132"/>
      <c r="CJ295" s="133"/>
      <c r="CK295" s="38"/>
      <c r="CL295" s="5"/>
      <c r="CM295" s="37"/>
      <c r="CN295" s="10"/>
      <c r="CO295" s="132"/>
      <c r="CP295" s="133"/>
      <c r="CQ295" s="38"/>
      <c r="CR295" s="5"/>
      <c r="CS295" s="37"/>
      <c r="CT295" s="10"/>
      <c r="CU295" s="132"/>
      <c r="CV295" s="133"/>
      <c r="CW295" s="38"/>
      <c r="CX295" s="5"/>
      <c r="CY295" s="37"/>
      <c r="CZ295" s="10"/>
      <c r="DA295" s="132"/>
      <c r="DB295" s="133"/>
      <c r="DC295" s="38"/>
      <c r="DD295" s="5"/>
      <c r="DE295" s="37"/>
      <c r="DF295" s="10"/>
      <c r="DG295" s="132"/>
      <c r="DH295" s="133"/>
      <c r="DI295" s="38"/>
      <c r="DJ295" s="5"/>
      <c r="DK295" s="37"/>
      <c r="DL295" s="10"/>
      <c r="DM295" s="132"/>
      <c r="DN295" s="133"/>
      <c r="DO295" s="38"/>
      <c r="DP295" s="5"/>
      <c r="DQ295" s="37"/>
      <c r="DR295" s="10"/>
      <c r="DS295" s="132"/>
      <c r="DT295" s="133"/>
      <c r="DU295" s="38"/>
      <c r="DV295" s="5"/>
      <c r="DW295" s="37"/>
      <c r="DX295" s="10"/>
      <c r="DY295" s="132"/>
      <c r="DZ295" s="133"/>
      <c r="EA295" s="38"/>
      <c r="EB295" s="5"/>
      <c r="EC295" s="37"/>
      <c r="ED295" s="10"/>
      <c r="EE295" s="132"/>
      <c r="EF295" s="133"/>
      <c r="EG295" s="38"/>
      <c r="EH295" s="5"/>
      <c r="EI295" s="37"/>
      <c r="EJ295" s="10"/>
      <c r="EK295" s="132"/>
      <c r="EL295" s="133"/>
      <c r="EM295" s="38"/>
      <c r="EN295" s="5"/>
      <c r="EO295" s="37"/>
      <c r="EP295" s="10"/>
      <c r="EQ295" s="132"/>
      <c r="ER295" s="133"/>
      <c r="ES295" s="38"/>
      <c r="ET295" s="5"/>
      <c r="EU295" s="37"/>
      <c r="EV295" s="10"/>
      <c r="EW295" s="132"/>
      <c r="EX295" s="133"/>
      <c r="EY295" s="38"/>
      <c r="EZ295" s="5"/>
      <c r="FA295" s="37"/>
      <c r="FB295" s="10"/>
      <c r="FC295" s="132"/>
      <c r="FD295" s="133"/>
      <c r="FE295" s="38"/>
      <c r="FF295" s="5"/>
      <c r="FG295" s="37"/>
      <c r="FH295" s="10"/>
      <c r="FI295" s="132"/>
      <c r="FJ295" s="133"/>
      <c r="FK295" s="38"/>
      <c r="FL295" s="5"/>
      <c r="FM295" s="37"/>
      <c r="FN295" s="10"/>
      <c r="FO295" s="132"/>
      <c r="FP295" s="133"/>
      <c r="FQ295" s="38"/>
      <c r="FR295" s="5"/>
      <c r="FS295" s="37"/>
      <c r="FT295" s="10"/>
      <c r="FU295" s="132"/>
      <c r="FV295" s="133"/>
      <c r="FW295" s="38"/>
      <c r="FX295" s="5"/>
      <c r="FY295" s="37"/>
      <c r="FZ295" s="10"/>
      <c r="GA295" s="132"/>
      <c r="GB295" s="133"/>
      <c r="GC295" s="38"/>
      <c r="GD295" s="5"/>
      <c r="GE295" s="37"/>
      <c r="GF295" s="10"/>
      <c r="GG295" s="132"/>
      <c r="GH295" s="133"/>
      <c r="GI295" s="38"/>
      <c r="GJ295" s="5"/>
      <c r="GK295" s="37"/>
      <c r="GL295" s="10"/>
      <c r="GM295" s="132"/>
      <c r="GN295" s="133"/>
      <c r="GO295" s="38"/>
      <c r="GP295" s="5"/>
      <c r="GQ295" s="37"/>
      <c r="GR295" s="10"/>
      <c r="GS295" s="132"/>
      <c r="GT295" s="133"/>
      <c r="GU295" s="38"/>
      <c r="GV295" s="5"/>
      <c r="GW295" s="37"/>
      <c r="GX295" s="10"/>
      <c r="GY295" s="132"/>
      <c r="GZ295" s="133"/>
      <c r="HA295" s="38"/>
      <c r="HB295" s="5"/>
      <c r="HC295" s="37"/>
      <c r="HD295" s="10"/>
      <c r="HE295" s="132"/>
      <c r="HF295" s="133"/>
      <c r="HG295" s="38"/>
      <c r="HH295" s="5"/>
      <c r="HI295" s="37"/>
      <c r="HJ295" s="10"/>
      <c r="HK295" s="132"/>
      <c r="HL295" s="133"/>
      <c r="HM295" s="38"/>
      <c r="HN295" s="5"/>
      <c r="HO295" s="37"/>
      <c r="HP295" s="10"/>
      <c r="HQ295" s="132"/>
      <c r="HR295" s="133"/>
      <c r="HS295" s="38"/>
      <c r="HT295" s="5"/>
      <c r="HU295" s="37"/>
      <c r="HV295" s="10"/>
      <c r="HW295" s="132"/>
      <c r="HX295" s="133"/>
      <c r="HY295" s="38"/>
      <c r="HZ295" s="5"/>
      <c r="IA295" s="37"/>
      <c r="IB295" s="10"/>
      <c r="IC295" s="132"/>
      <c r="ID295" s="133"/>
      <c r="IE295" s="38"/>
      <c r="IF295" s="5"/>
      <c r="IG295" s="37"/>
      <c r="IH295" s="10"/>
      <c r="II295" s="132"/>
      <c r="IJ295" s="133"/>
      <c r="IK295" s="38"/>
      <c r="IL295" s="5"/>
      <c r="IM295" s="37"/>
      <c r="IN295" s="10"/>
      <c r="IO295" s="132"/>
      <c r="IP295" s="133"/>
      <c r="IQ295" s="38"/>
      <c r="IR295" s="5"/>
      <c r="IS295" s="37"/>
      <c r="IT295" s="10"/>
      <c r="IU295" s="132"/>
      <c r="IV295" s="133"/>
    </row>
    <row r="296" spans="1:256" ht="12.6" customHeight="1" x14ac:dyDescent="0.2"/>
    <row r="297" spans="1:256" s="2" customFormat="1" ht="12.75" customHeight="1" x14ac:dyDescent="0.2">
      <c r="A297" s="37"/>
      <c r="B297" s="10"/>
      <c r="C297" s="142"/>
      <c r="D297" s="142"/>
      <c r="E297" s="142"/>
      <c r="F297" s="51"/>
      <c r="G297" s="37"/>
      <c r="H297" s="10"/>
      <c r="I297" s="11"/>
      <c r="J297" s="12"/>
      <c r="K297" s="38"/>
      <c r="L297" s="5"/>
      <c r="M297" s="37"/>
      <c r="N297" s="10"/>
      <c r="O297" s="11"/>
      <c r="P297" s="12"/>
      <c r="Q297" s="38"/>
      <c r="R297" s="5"/>
      <c r="S297" s="37"/>
      <c r="T297" s="10"/>
      <c r="U297" s="11"/>
      <c r="V297" s="12"/>
      <c r="W297" s="38"/>
      <c r="X297" s="5"/>
      <c r="Y297" s="37"/>
      <c r="Z297" s="10"/>
      <c r="AA297" s="11"/>
      <c r="AB297" s="12"/>
      <c r="AC297" s="38"/>
      <c r="AD297" s="5"/>
      <c r="AE297" s="37"/>
      <c r="AF297" s="10"/>
      <c r="AG297" s="11"/>
      <c r="AH297" s="12"/>
      <c r="AI297" s="38"/>
      <c r="AJ297" s="5"/>
      <c r="AK297" s="37"/>
      <c r="AL297" s="10"/>
      <c r="AM297" s="11"/>
      <c r="AN297" s="12"/>
      <c r="AO297" s="38"/>
      <c r="AP297" s="5"/>
      <c r="AQ297" s="37"/>
      <c r="AR297" s="10"/>
      <c r="AS297" s="11"/>
      <c r="AT297" s="12"/>
      <c r="AU297" s="38"/>
      <c r="AV297" s="5"/>
      <c r="AW297" s="37"/>
      <c r="AX297" s="10"/>
      <c r="AY297" s="11"/>
      <c r="AZ297" s="12"/>
      <c r="BA297" s="38"/>
      <c r="BB297" s="5"/>
      <c r="BC297" s="37"/>
      <c r="BD297" s="10"/>
      <c r="BE297" s="11"/>
      <c r="BF297" s="12"/>
      <c r="BG297" s="38"/>
      <c r="BH297" s="5"/>
      <c r="BI297" s="37"/>
      <c r="BJ297" s="10"/>
      <c r="BK297" s="11"/>
      <c r="BL297" s="12"/>
      <c r="BM297" s="38"/>
      <c r="BN297" s="5"/>
      <c r="BO297" s="37"/>
      <c r="BP297" s="10"/>
      <c r="BQ297" s="11"/>
      <c r="BR297" s="12"/>
      <c r="BS297" s="38"/>
      <c r="BT297" s="5"/>
      <c r="BU297" s="37"/>
      <c r="BV297" s="10"/>
      <c r="BW297" s="11"/>
      <c r="BX297" s="12"/>
      <c r="BY297" s="38"/>
      <c r="BZ297" s="5"/>
      <c r="CA297" s="37"/>
      <c r="CB297" s="10"/>
      <c r="CC297" s="11"/>
      <c r="CD297" s="12"/>
      <c r="CE297" s="38"/>
      <c r="CF297" s="5"/>
      <c r="CG297" s="37"/>
      <c r="CH297" s="10"/>
      <c r="CI297" s="11"/>
      <c r="CJ297" s="12"/>
      <c r="CK297" s="38"/>
      <c r="CL297" s="5"/>
      <c r="CM297" s="37"/>
      <c r="CN297" s="10"/>
      <c r="CO297" s="11"/>
      <c r="CP297" s="12"/>
      <c r="CQ297" s="38"/>
      <c r="CR297" s="5"/>
      <c r="CS297" s="37"/>
      <c r="CT297" s="10"/>
      <c r="CU297" s="11"/>
      <c r="CV297" s="12"/>
      <c r="CW297" s="38"/>
      <c r="CX297" s="5"/>
      <c r="CY297" s="37"/>
      <c r="CZ297" s="10"/>
      <c r="DA297" s="11"/>
      <c r="DB297" s="12"/>
      <c r="DC297" s="38"/>
      <c r="DD297" s="5"/>
      <c r="DE297" s="37"/>
      <c r="DF297" s="10"/>
      <c r="DG297" s="11"/>
      <c r="DH297" s="12"/>
      <c r="DI297" s="38"/>
      <c r="DJ297" s="5"/>
      <c r="DK297" s="37"/>
      <c r="DL297" s="10"/>
      <c r="DM297" s="11"/>
      <c r="DN297" s="12"/>
      <c r="DO297" s="38"/>
      <c r="DP297" s="5"/>
      <c r="DQ297" s="37"/>
      <c r="DR297" s="10"/>
      <c r="DS297" s="11"/>
      <c r="DT297" s="12"/>
      <c r="DU297" s="38"/>
      <c r="DV297" s="5"/>
      <c r="DW297" s="37"/>
      <c r="DX297" s="10"/>
      <c r="DY297" s="11"/>
      <c r="DZ297" s="12"/>
      <c r="EA297" s="38"/>
      <c r="EB297" s="5"/>
      <c r="EC297" s="37"/>
      <c r="ED297" s="10"/>
      <c r="EE297" s="11"/>
      <c r="EF297" s="12"/>
      <c r="EG297" s="38"/>
      <c r="EH297" s="5"/>
      <c r="EI297" s="37"/>
      <c r="EJ297" s="10"/>
      <c r="EK297" s="11"/>
      <c r="EL297" s="12"/>
      <c r="EM297" s="38"/>
      <c r="EN297" s="5"/>
      <c r="EO297" s="37"/>
      <c r="EP297" s="10"/>
      <c r="EQ297" s="11"/>
      <c r="ER297" s="12"/>
      <c r="ES297" s="38"/>
      <c r="ET297" s="5"/>
      <c r="EU297" s="37"/>
      <c r="EV297" s="10"/>
      <c r="EW297" s="11"/>
      <c r="EX297" s="12"/>
      <c r="EY297" s="38"/>
      <c r="EZ297" s="5"/>
      <c r="FA297" s="37"/>
      <c r="FB297" s="10"/>
      <c r="FC297" s="11"/>
      <c r="FD297" s="12"/>
      <c r="FE297" s="38"/>
      <c r="FF297" s="5"/>
      <c r="FG297" s="37"/>
      <c r="FH297" s="10"/>
      <c r="FI297" s="11"/>
      <c r="FJ297" s="12"/>
      <c r="FK297" s="38"/>
      <c r="FL297" s="5"/>
      <c r="FM297" s="37"/>
      <c r="FN297" s="10"/>
      <c r="FO297" s="11"/>
      <c r="FP297" s="12"/>
      <c r="FQ297" s="38"/>
      <c r="FR297" s="5"/>
      <c r="FS297" s="37"/>
      <c r="FT297" s="10"/>
      <c r="FU297" s="11"/>
      <c r="FV297" s="12"/>
      <c r="FW297" s="38"/>
      <c r="FX297" s="5"/>
      <c r="FY297" s="37"/>
      <c r="FZ297" s="10"/>
      <c r="GA297" s="11"/>
      <c r="GB297" s="12"/>
      <c r="GC297" s="38"/>
      <c r="GD297" s="5"/>
      <c r="GE297" s="37"/>
      <c r="GF297" s="10"/>
      <c r="GG297" s="11"/>
      <c r="GH297" s="12"/>
      <c r="GI297" s="38"/>
      <c r="GJ297" s="5"/>
      <c r="GK297" s="37"/>
      <c r="GL297" s="10"/>
      <c r="GM297" s="11"/>
      <c r="GN297" s="12"/>
      <c r="GO297" s="38"/>
      <c r="GP297" s="5"/>
      <c r="GQ297" s="37"/>
      <c r="GR297" s="10"/>
      <c r="GS297" s="11"/>
      <c r="GT297" s="12"/>
      <c r="GU297" s="38"/>
      <c r="GV297" s="5"/>
      <c r="GW297" s="37"/>
      <c r="GX297" s="10"/>
      <c r="GY297" s="11"/>
      <c r="GZ297" s="12"/>
      <c r="HA297" s="38"/>
      <c r="HB297" s="5"/>
      <c r="HC297" s="37"/>
      <c r="HD297" s="10"/>
      <c r="HE297" s="11"/>
      <c r="HF297" s="12"/>
      <c r="HG297" s="38"/>
      <c r="HH297" s="5"/>
      <c r="HI297" s="37"/>
      <c r="HJ297" s="10"/>
      <c r="HK297" s="11"/>
      <c r="HL297" s="12"/>
      <c r="HM297" s="38"/>
      <c r="HN297" s="5"/>
      <c r="HO297" s="37"/>
      <c r="HP297" s="10"/>
      <c r="HQ297" s="11"/>
      <c r="HR297" s="12"/>
      <c r="HS297" s="38"/>
      <c r="HT297" s="5"/>
      <c r="HU297" s="37"/>
      <c r="HV297" s="10"/>
      <c r="HW297" s="11"/>
      <c r="HX297" s="12"/>
      <c r="HY297" s="38"/>
      <c r="HZ297" s="5"/>
      <c r="IA297" s="37"/>
      <c r="IB297" s="10"/>
      <c r="IC297" s="11"/>
      <c r="ID297" s="12"/>
      <c r="IE297" s="38"/>
      <c r="IF297" s="5"/>
      <c r="IG297" s="37"/>
      <c r="IH297" s="10"/>
      <c r="II297" s="11"/>
      <c r="IJ297" s="12"/>
      <c r="IK297" s="38"/>
      <c r="IL297" s="5"/>
      <c r="IM297" s="37"/>
      <c r="IN297" s="10"/>
      <c r="IO297" s="11"/>
      <c r="IP297" s="12"/>
      <c r="IQ297" s="38"/>
      <c r="IR297" s="5"/>
      <c r="IS297" s="37"/>
      <c r="IT297" s="10"/>
      <c r="IU297" s="11"/>
      <c r="IV297" s="12"/>
    </row>
    <row r="298" spans="1:256" x14ac:dyDescent="0.2">
      <c r="A298" s="47" t="s">
        <v>41</v>
      </c>
      <c r="C298" s="10" t="s">
        <v>155</v>
      </c>
      <c r="D298" s="13"/>
      <c r="F298" s="53"/>
      <c r="G298"/>
    </row>
    <row r="299" spans="1:256" x14ac:dyDescent="0.2">
      <c r="A299" s="43"/>
      <c r="C299" s="13"/>
      <c r="D299" s="13"/>
      <c r="F299" s="53"/>
      <c r="G299"/>
    </row>
    <row r="300" spans="1:256" s="3" customFormat="1" ht="45" customHeight="1" x14ac:dyDescent="0.2">
      <c r="A300" s="41" t="s">
        <v>193</v>
      </c>
      <c r="B300" s="17"/>
      <c r="C300" s="134" t="s">
        <v>205</v>
      </c>
      <c r="D300" s="134"/>
      <c r="E300" s="134"/>
      <c r="F300" s="57"/>
      <c r="G300" s="4"/>
    </row>
    <row r="301" spans="1:256" x14ac:dyDescent="0.2">
      <c r="C301" s="15" t="s">
        <v>67</v>
      </c>
      <c r="D301" s="20">
        <v>50</v>
      </c>
      <c r="E301" s="60">
        <v>0</v>
      </c>
      <c r="F301" s="50">
        <f>D301*E301</f>
        <v>0</v>
      </c>
    </row>
    <row r="302" spans="1:256" x14ac:dyDescent="0.2">
      <c r="A302" s="43"/>
      <c r="C302" s="13"/>
      <c r="D302" s="13"/>
      <c r="F302" s="53"/>
      <c r="G302"/>
    </row>
    <row r="303" spans="1:256" s="3" customFormat="1" ht="19.5" customHeight="1" x14ac:dyDescent="0.2">
      <c r="A303" s="41" t="s">
        <v>193</v>
      </c>
      <c r="B303" s="17"/>
      <c r="C303" s="134" t="s">
        <v>249</v>
      </c>
      <c r="D303" s="134"/>
      <c r="E303" s="134"/>
      <c r="F303" s="57"/>
      <c r="G303" s="4"/>
    </row>
    <row r="304" spans="1:256" x14ac:dyDescent="0.2">
      <c r="C304" s="15" t="s">
        <v>67</v>
      </c>
      <c r="D304" s="20">
        <v>50</v>
      </c>
      <c r="E304" s="60">
        <v>0</v>
      </c>
      <c r="F304" s="50">
        <f>D304*E304</f>
        <v>0</v>
      </c>
    </row>
    <row r="305" spans="1:7" x14ac:dyDescent="0.2">
      <c r="A305" s="43"/>
      <c r="C305" s="13"/>
      <c r="D305" s="13"/>
      <c r="F305" s="53"/>
      <c r="G305"/>
    </row>
    <row r="306" spans="1:7" s="3" customFormat="1" ht="12.75" customHeight="1" x14ac:dyDescent="0.2">
      <c r="A306" s="41" t="s">
        <v>202</v>
      </c>
      <c r="B306" s="17"/>
      <c r="C306" s="134" t="s">
        <v>200</v>
      </c>
      <c r="D306" s="134"/>
      <c r="E306" s="134"/>
      <c r="F306" s="57"/>
      <c r="G306" s="4"/>
    </row>
    <row r="307" spans="1:7" x14ac:dyDescent="0.2">
      <c r="C307" s="15" t="s">
        <v>101</v>
      </c>
      <c r="D307" s="20">
        <v>1</v>
      </c>
      <c r="E307" s="60">
        <v>0</v>
      </c>
      <c r="F307" s="50">
        <f>D307*E307</f>
        <v>0</v>
      </c>
    </row>
    <row r="308" spans="1:7" x14ac:dyDescent="0.2">
      <c r="A308" s="43"/>
      <c r="C308" s="13"/>
      <c r="D308" s="13"/>
      <c r="F308" s="53"/>
      <c r="G308"/>
    </row>
    <row r="309" spans="1:7" s="3" customFormat="1" ht="12.75" customHeight="1" x14ac:dyDescent="0.2">
      <c r="A309" s="41" t="s">
        <v>203</v>
      </c>
      <c r="B309" s="17"/>
      <c r="C309" s="134" t="s">
        <v>204</v>
      </c>
      <c r="D309" s="134"/>
      <c r="E309" s="134"/>
      <c r="F309" s="57"/>
      <c r="G309" s="4"/>
    </row>
    <row r="310" spans="1:7" x14ac:dyDescent="0.2">
      <c r="C310" s="15" t="s">
        <v>101</v>
      </c>
      <c r="D310" s="20">
        <v>1</v>
      </c>
      <c r="E310" s="60">
        <v>0</v>
      </c>
      <c r="F310" s="50">
        <f>D310*E310</f>
        <v>0</v>
      </c>
    </row>
    <row r="312" spans="1:7" x14ac:dyDescent="0.2">
      <c r="A312" s="47" t="s">
        <v>41</v>
      </c>
      <c r="C312" s="10" t="s">
        <v>42</v>
      </c>
      <c r="D312" s="13"/>
      <c r="F312" s="53"/>
      <c r="G312"/>
    </row>
    <row r="313" spans="1:7" ht="12.6" customHeight="1" x14ac:dyDescent="0.2"/>
    <row r="314" spans="1:7" s="3" customFormat="1" ht="13.15" customHeight="1" x14ac:dyDescent="0.2">
      <c r="A314" s="41" t="s">
        <v>201</v>
      </c>
      <c r="B314" s="17"/>
      <c r="C314" s="134" t="s">
        <v>76</v>
      </c>
      <c r="D314" s="134"/>
      <c r="E314" s="134"/>
      <c r="F314" s="57"/>
      <c r="G314" s="4"/>
    </row>
    <row r="315" spans="1:7" ht="13.15" customHeight="1" x14ac:dyDescent="0.2"/>
    <row r="316" spans="1:7" x14ac:dyDescent="0.2">
      <c r="C316" s="15" t="s">
        <v>3</v>
      </c>
      <c r="D316" s="20">
        <v>1</v>
      </c>
      <c r="E316" s="60">
        <v>0</v>
      </c>
      <c r="F316" s="50">
        <f>D316*E316</f>
        <v>0</v>
      </c>
    </row>
    <row r="317" spans="1:7" x14ac:dyDescent="0.2">
      <c r="C317" s="15"/>
      <c r="D317" s="20"/>
      <c r="F317" s="50"/>
    </row>
    <row r="318" spans="1:7" ht="13.5" thickBot="1" x14ac:dyDescent="0.25">
      <c r="A318" s="42"/>
      <c r="B318" s="34"/>
      <c r="C318" s="35" t="s">
        <v>32</v>
      </c>
      <c r="D318" s="34"/>
      <c r="E318" s="62"/>
      <c r="F318" s="52">
        <f>SUM(F296:F317)</f>
        <v>0</v>
      </c>
    </row>
    <row r="319" spans="1:7" ht="13.5" thickTop="1" x14ac:dyDescent="0.2">
      <c r="A319" s="43"/>
      <c r="C319" s="13"/>
      <c r="D319" s="13"/>
      <c r="F319" s="53"/>
      <c r="G319"/>
    </row>
    <row r="320" spans="1:7" ht="28.5" customHeight="1" x14ac:dyDescent="0.2">
      <c r="A320" s="147" t="s">
        <v>261</v>
      </c>
      <c r="B320" s="148"/>
      <c r="C320" s="148"/>
      <c r="D320" s="148"/>
      <c r="E320" s="148"/>
      <c r="F320" s="148"/>
      <c r="G320"/>
    </row>
    <row r="321" spans="1:256" s="2" customFormat="1" x14ac:dyDescent="0.2">
      <c r="A321" s="119" t="s">
        <v>33</v>
      </c>
      <c r="B321" s="120"/>
      <c r="C321" s="121" t="s">
        <v>8</v>
      </c>
      <c r="D321" s="122"/>
      <c r="E321" s="123"/>
      <c r="F321" s="124"/>
      <c r="G321" s="37"/>
      <c r="H321" s="10"/>
      <c r="I321" s="132"/>
      <c r="J321" s="133"/>
      <c r="K321" s="38"/>
      <c r="L321" s="5"/>
      <c r="M321" s="37"/>
      <c r="N321" s="10"/>
      <c r="O321" s="132"/>
      <c r="P321" s="133"/>
      <c r="Q321" s="38"/>
      <c r="R321" s="5"/>
      <c r="S321" s="37"/>
      <c r="T321" s="10"/>
      <c r="U321" s="132"/>
      <c r="V321" s="133"/>
      <c r="W321" s="38"/>
      <c r="X321" s="5"/>
      <c r="Y321" s="37"/>
      <c r="Z321" s="10"/>
      <c r="AA321" s="132"/>
      <c r="AB321" s="133"/>
      <c r="AC321" s="38"/>
      <c r="AD321" s="5"/>
      <c r="AE321" s="37"/>
      <c r="AF321" s="10"/>
      <c r="AG321" s="132"/>
      <c r="AH321" s="133"/>
      <c r="AI321" s="38"/>
      <c r="AJ321" s="5"/>
      <c r="AK321" s="37"/>
      <c r="AL321" s="10"/>
      <c r="AM321" s="132"/>
      <c r="AN321" s="133"/>
      <c r="AO321" s="38"/>
      <c r="AP321" s="5"/>
      <c r="AQ321" s="37"/>
      <c r="AR321" s="10"/>
      <c r="AS321" s="132"/>
      <c r="AT321" s="133"/>
      <c r="AU321" s="38"/>
      <c r="AV321" s="5"/>
      <c r="AW321" s="37"/>
      <c r="AX321" s="10"/>
      <c r="AY321" s="132"/>
      <c r="AZ321" s="133"/>
      <c r="BA321" s="38"/>
      <c r="BB321" s="5"/>
      <c r="BC321" s="37"/>
      <c r="BD321" s="10"/>
      <c r="BE321" s="132"/>
      <c r="BF321" s="133"/>
      <c r="BG321" s="38"/>
      <c r="BH321" s="5"/>
      <c r="BI321" s="37"/>
      <c r="BJ321" s="10"/>
      <c r="BK321" s="132"/>
      <c r="BL321" s="133"/>
      <c r="BM321" s="38"/>
      <c r="BN321" s="5"/>
      <c r="BO321" s="37"/>
      <c r="BP321" s="10"/>
      <c r="BQ321" s="132"/>
      <c r="BR321" s="133"/>
      <c r="BS321" s="38"/>
      <c r="BT321" s="5"/>
      <c r="BU321" s="37"/>
      <c r="BV321" s="10"/>
      <c r="BW321" s="132"/>
      <c r="BX321" s="133"/>
      <c r="BY321" s="38"/>
      <c r="BZ321" s="5"/>
      <c r="CA321" s="37"/>
      <c r="CB321" s="10"/>
      <c r="CC321" s="132"/>
      <c r="CD321" s="133"/>
      <c r="CE321" s="38"/>
      <c r="CF321" s="5"/>
      <c r="CG321" s="37"/>
      <c r="CH321" s="10"/>
      <c r="CI321" s="132"/>
      <c r="CJ321" s="133"/>
      <c r="CK321" s="38"/>
      <c r="CL321" s="5"/>
      <c r="CM321" s="37"/>
      <c r="CN321" s="10"/>
      <c r="CO321" s="132"/>
      <c r="CP321" s="133"/>
      <c r="CQ321" s="38"/>
      <c r="CR321" s="5"/>
      <c r="CS321" s="37"/>
      <c r="CT321" s="10"/>
      <c r="CU321" s="132"/>
      <c r="CV321" s="133"/>
      <c r="CW321" s="38"/>
      <c r="CX321" s="5"/>
      <c r="CY321" s="37"/>
      <c r="CZ321" s="10"/>
      <c r="DA321" s="132"/>
      <c r="DB321" s="133"/>
      <c r="DC321" s="38"/>
      <c r="DD321" s="5"/>
      <c r="DE321" s="37"/>
      <c r="DF321" s="10"/>
      <c r="DG321" s="132"/>
      <c r="DH321" s="133"/>
      <c r="DI321" s="38"/>
      <c r="DJ321" s="5"/>
      <c r="DK321" s="37"/>
      <c r="DL321" s="10"/>
      <c r="DM321" s="132"/>
      <c r="DN321" s="133"/>
      <c r="DO321" s="38"/>
      <c r="DP321" s="5"/>
      <c r="DQ321" s="37"/>
      <c r="DR321" s="10"/>
      <c r="DS321" s="132"/>
      <c r="DT321" s="133"/>
      <c r="DU321" s="38"/>
      <c r="DV321" s="5"/>
      <c r="DW321" s="37"/>
      <c r="DX321" s="10"/>
      <c r="DY321" s="132"/>
      <c r="DZ321" s="133"/>
      <c r="EA321" s="38"/>
      <c r="EB321" s="5"/>
      <c r="EC321" s="37"/>
      <c r="ED321" s="10"/>
      <c r="EE321" s="132"/>
      <c r="EF321" s="133"/>
      <c r="EG321" s="38"/>
      <c r="EH321" s="5"/>
      <c r="EI321" s="37"/>
      <c r="EJ321" s="10"/>
      <c r="EK321" s="132"/>
      <c r="EL321" s="133"/>
      <c r="EM321" s="38"/>
      <c r="EN321" s="5"/>
      <c r="EO321" s="37"/>
      <c r="EP321" s="10"/>
      <c r="EQ321" s="132"/>
      <c r="ER321" s="133"/>
      <c r="ES321" s="38"/>
      <c r="ET321" s="5"/>
      <c r="EU321" s="37"/>
      <c r="EV321" s="10"/>
      <c r="EW321" s="132"/>
      <c r="EX321" s="133"/>
      <c r="EY321" s="38"/>
      <c r="EZ321" s="5"/>
      <c r="FA321" s="37"/>
      <c r="FB321" s="10"/>
      <c r="FC321" s="132"/>
      <c r="FD321" s="133"/>
      <c r="FE321" s="38"/>
      <c r="FF321" s="5"/>
      <c r="FG321" s="37"/>
      <c r="FH321" s="10"/>
      <c r="FI321" s="132"/>
      <c r="FJ321" s="133"/>
      <c r="FK321" s="38"/>
      <c r="FL321" s="5"/>
      <c r="FM321" s="37"/>
      <c r="FN321" s="10"/>
      <c r="FO321" s="132"/>
      <c r="FP321" s="133"/>
      <c r="FQ321" s="38"/>
      <c r="FR321" s="5"/>
      <c r="FS321" s="37"/>
      <c r="FT321" s="10"/>
      <c r="FU321" s="132"/>
      <c r="FV321" s="133"/>
      <c r="FW321" s="38"/>
      <c r="FX321" s="5"/>
      <c r="FY321" s="37"/>
      <c r="FZ321" s="10"/>
      <c r="GA321" s="132"/>
      <c r="GB321" s="133"/>
      <c r="GC321" s="38"/>
      <c r="GD321" s="5"/>
      <c r="GE321" s="37"/>
      <c r="GF321" s="10"/>
      <c r="GG321" s="132"/>
      <c r="GH321" s="133"/>
      <c r="GI321" s="38"/>
      <c r="GJ321" s="5"/>
      <c r="GK321" s="37"/>
      <c r="GL321" s="10"/>
      <c r="GM321" s="132"/>
      <c r="GN321" s="133"/>
      <c r="GO321" s="38"/>
      <c r="GP321" s="5"/>
      <c r="GQ321" s="37"/>
      <c r="GR321" s="10"/>
      <c r="GS321" s="132"/>
      <c r="GT321" s="133"/>
      <c r="GU321" s="38"/>
      <c r="GV321" s="5"/>
      <c r="GW321" s="37"/>
      <c r="GX321" s="10"/>
      <c r="GY321" s="132"/>
      <c r="GZ321" s="133"/>
      <c r="HA321" s="38"/>
      <c r="HB321" s="5"/>
      <c r="HC321" s="37"/>
      <c r="HD321" s="10"/>
      <c r="HE321" s="132"/>
      <c r="HF321" s="133"/>
      <c r="HG321" s="38"/>
      <c r="HH321" s="5"/>
      <c r="HI321" s="37"/>
      <c r="HJ321" s="10"/>
      <c r="HK321" s="132"/>
      <c r="HL321" s="133"/>
      <c r="HM321" s="38"/>
      <c r="HN321" s="5"/>
      <c r="HO321" s="37"/>
      <c r="HP321" s="10"/>
      <c r="HQ321" s="132"/>
      <c r="HR321" s="133"/>
      <c r="HS321" s="38"/>
      <c r="HT321" s="5"/>
      <c r="HU321" s="37"/>
      <c r="HV321" s="10"/>
      <c r="HW321" s="132"/>
      <c r="HX321" s="133"/>
      <c r="HY321" s="38"/>
      <c r="HZ321" s="5"/>
      <c r="IA321" s="37"/>
      <c r="IB321" s="10"/>
      <c r="IC321" s="132"/>
      <c r="ID321" s="133"/>
      <c r="IE321" s="38"/>
      <c r="IF321" s="5"/>
      <c r="IG321" s="37"/>
      <c r="IH321" s="10"/>
      <c r="II321" s="132"/>
      <c r="IJ321" s="133"/>
      <c r="IK321" s="38"/>
      <c r="IL321" s="5"/>
      <c r="IM321" s="37"/>
      <c r="IN321" s="10"/>
      <c r="IO321" s="132"/>
      <c r="IP321" s="133"/>
      <c r="IQ321" s="38"/>
      <c r="IR321" s="5"/>
      <c r="IS321" s="37"/>
      <c r="IT321" s="10"/>
      <c r="IU321" s="132"/>
      <c r="IV321" s="133"/>
    </row>
    <row r="322" spans="1:256" x14ac:dyDescent="0.2">
      <c r="A322" s="43"/>
      <c r="C322" s="13"/>
      <c r="D322" s="13"/>
      <c r="F322" s="53"/>
      <c r="G322"/>
    </row>
    <row r="323" spans="1:256" x14ac:dyDescent="0.2">
      <c r="A323" s="43"/>
      <c r="C323" s="13"/>
      <c r="D323" s="13"/>
      <c r="F323" s="53"/>
      <c r="G323"/>
    </row>
    <row r="324" spans="1:256" s="3" customFormat="1" ht="79.5" customHeight="1" x14ac:dyDescent="0.2">
      <c r="A324" s="41" t="s">
        <v>43</v>
      </c>
      <c r="B324" s="17"/>
      <c r="C324" s="134" t="s">
        <v>259</v>
      </c>
      <c r="D324" s="134"/>
      <c r="E324" s="134"/>
      <c r="F324" s="57"/>
      <c r="G324" s="4"/>
    </row>
    <row r="325" spans="1:256" s="3" customFormat="1" ht="16.5" customHeight="1" x14ac:dyDescent="0.2">
      <c r="A325" s="41"/>
      <c r="B325" s="17"/>
      <c r="C325" s="14"/>
      <c r="D325" s="14"/>
      <c r="E325" s="61"/>
      <c r="F325" s="58">
        <f>(SK_PRIPRAVA+SK_ZEMELJSKA+SK_VOZIŠČNE+SK_ODVODNJAVANJE+SK_GRADBENA+SK_OPREMA+SK_TUJE)*0.1</f>
        <v>0</v>
      </c>
      <c r="G325" s="4"/>
    </row>
    <row r="327" spans="1:256" ht="18" customHeight="1" thickBot="1" x14ac:dyDescent="0.25">
      <c r="A327" s="42"/>
      <c r="B327" s="34"/>
      <c r="C327" s="35" t="s">
        <v>9</v>
      </c>
      <c r="D327" s="34"/>
      <c r="E327" s="62"/>
      <c r="F327" s="52">
        <f>SUM(F324:F326)</f>
        <v>0</v>
      </c>
    </row>
    <row r="328" spans="1:256" ht="33.75" customHeight="1" thickTop="1" x14ac:dyDescent="0.2">
      <c r="A328" s="149" t="s">
        <v>260</v>
      </c>
      <c r="B328" s="149"/>
      <c r="C328" s="149"/>
      <c r="D328" s="149"/>
      <c r="E328" s="149"/>
      <c r="F328" s="149"/>
    </row>
    <row r="329" spans="1:256" s="129" customFormat="1" x14ac:dyDescent="0.2">
      <c r="A329" s="125"/>
      <c r="B329" s="117"/>
      <c r="C329" s="126"/>
      <c r="D329" s="117"/>
      <c r="E329" s="118"/>
      <c r="F329" s="127"/>
      <c r="G329" s="128"/>
    </row>
    <row r="330" spans="1:256" x14ac:dyDescent="0.2">
      <c r="A330" s="43"/>
      <c r="C330" s="13"/>
      <c r="D330" s="13"/>
      <c r="F330" s="53"/>
      <c r="G330"/>
    </row>
    <row r="331" spans="1:256" x14ac:dyDescent="0.2">
      <c r="A331" s="43"/>
      <c r="C331" s="13"/>
      <c r="D331" s="13"/>
      <c r="F331" s="53"/>
      <c r="G331"/>
    </row>
    <row r="332" spans="1:256" x14ac:dyDescent="0.2">
      <c r="A332" s="43"/>
      <c r="C332" s="13"/>
      <c r="D332" s="13"/>
      <c r="F332" s="53"/>
      <c r="G332"/>
    </row>
    <row r="333" spans="1:256" x14ac:dyDescent="0.2">
      <c r="A333" s="43"/>
      <c r="C333" s="13"/>
      <c r="D333" s="13"/>
      <c r="F333" s="53"/>
      <c r="G333"/>
    </row>
    <row r="334" spans="1:256" x14ac:dyDescent="0.2">
      <c r="A334" s="43"/>
      <c r="C334" s="13"/>
      <c r="D334" s="13"/>
      <c r="F334" s="53"/>
      <c r="G334"/>
    </row>
    <row r="336" spans="1:256" x14ac:dyDescent="0.2">
      <c r="A336" s="40"/>
      <c r="C336" s="134"/>
      <c r="D336" s="134"/>
      <c r="E336" s="134"/>
      <c r="F336" s="57"/>
    </row>
    <row r="338" spans="3:4" x14ac:dyDescent="0.2">
      <c r="C338" s="21"/>
      <c r="D338" s="16"/>
    </row>
  </sheetData>
  <mergeCells count="258">
    <mergeCell ref="C169:D169"/>
    <mergeCell ref="C240:E240"/>
    <mergeCell ref="C241:F241"/>
    <mergeCell ref="C199:F199"/>
    <mergeCell ref="C216:E216"/>
    <mergeCell ref="C226:E226"/>
    <mergeCell ref="C202:E202"/>
    <mergeCell ref="C203:F203"/>
    <mergeCell ref="C206:D206"/>
    <mergeCell ref="C198:E198"/>
    <mergeCell ref="C209:E209"/>
    <mergeCell ref="C208:E208"/>
    <mergeCell ref="C59:E59"/>
    <mergeCell ref="C87:E87"/>
    <mergeCell ref="C120:E120"/>
    <mergeCell ref="C123:E123"/>
    <mergeCell ref="C124:E124"/>
    <mergeCell ref="C195:E195"/>
    <mergeCell ref="C140:E140"/>
    <mergeCell ref="C173:D173"/>
    <mergeCell ref="C157:E157"/>
    <mergeCell ref="C163:D163"/>
    <mergeCell ref="C161:D161"/>
    <mergeCell ref="C165:D165"/>
    <mergeCell ref="C190:E190"/>
    <mergeCell ref="C177:D177"/>
    <mergeCell ref="C170:D170"/>
    <mergeCell ref="C194:E194"/>
    <mergeCell ref="C158:E158"/>
    <mergeCell ref="C129:E129"/>
    <mergeCell ref="C175:D175"/>
    <mergeCell ref="C130:E130"/>
    <mergeCell ref="C147:E147"/>
    <mergeCell ref="C148:E148"/>
    <mergeCell ref="C144:E144"/>
    <mergeCell ref="C167:D167"/>
    <mergeCell ref="C107:D107"/>
    <mergeCell ref="C73:E73"/>
    <mergeCell ref="C117:D117"/>
    <mergeCell ref="C104:E104"/>
    <mergeCell ref="C65:E65"/>
    <mergeCell ref="C114:E114"/>
    <mergeCell ref="C336:E336"/>
    <mergeCell ref="C300:E300"/>
    <mergeCell ref="C314:E314"/>
    <mergeCell ref="C295:D295"/>
    <mergeCell ref="C324:E324"/>
    <mergeCell ref="C268:D268"/>
    <mergeCell ref="C306:E306"/>
    <mergeCell ref="C309:E309"/>
    <mergeCell ref="C303:E303"/>
    <mergeCell ref="C272:D272"/>
    <mergeCell ref="C281:E281"/>
    <mergeCell ref="C245:F245"/>
    <mergeCell ref="C283:E283"/>
    <mergeCell ref="C286:E286"/>
    <mergeCell ref="A320:F320"/>
    <mergeCell ref="A328:F328"/>
    <mergeCell ref="C212:E212"/>
    <mergeCell ref="C213:E213"/>
    <mergeCell ref="C83:E83"/>
    <mergeCell ref="C113:E113"/>
    <mergeCell ref="C103:E103"/>
    <mergeCell ref="C42:D42"/>
    <mergeCell ref="C264:E264"/>
    <mergeCell ref="C41:E41"/>
    <mergeCell ref="C24:D24"/>
    <mergeCell ref="C26:E26"/>
    <mergeCell ref="C27:D27"/>
    <mergeCell ref="C181:D181"/>
    <mergeCell ref="C186:D186"/>
    <mergeCell ref="C179:D179"/>
    <mergeCell ref="C183:D183"/>
    <mergeCell ref="C55:E55"/>
    <mergeCell ref="C143:E143"/>
    <mergeCell ref="C248:E248"/>
    <mergeCell ref="C110:E110"/>
    <mergeCell ref="C101:D101"/>
    <mergeCell ref="C188:D188"/>
    <mergeCell ref="C133:E133"/>
    <mergeCell ref="C134:E134"/>
    <mergeCell ref="C244:E244"/>
    <mergeCell ref="C45:E45"/>
    <mergeCell ref="C46:D46"/>
    <mergeCell ref="IU279:IV279"/>
    <mergeCell ref="IO279:IP279"/>
    <mergeCell ref="GY279:GZ279"/>
    <mergeCell ref="HE279:HF279"/>
    <mergeCell ref="HK279:HL279"/>
    <mergeCell ref="HQ279:HR279"/>
    <mergeCell ref="GA279:GB279"/>
    <mergeCell ref="GG279:GH279"/>
    <mergeCell ref="C270:D270"/>
    <mergeCell ref="C274:D274"/>
    <mergeCell ref="C276:D276"/>
    <mergeCell ref="IC279:ID279"/>
    <mergeCell ref="GM279:GN279"/>
    <mergeCell ref="GS279:GT279"/>
    <mergeCell ref="AA279:AB279"/>
    <mergeCell ref="II279:IJ279"/>
    <mergeCell ref="HW279:HX279"/>
    <mergeCell ref="AM279:AN279"/>
    <mergeCell ref="I279:J279"/>
    <mergeCell ref="BE279:BF279"/>
    <mergeCell ref="AY279:AZ279"/>
    <mergeCell ref="BW279:BX279"/>
    <mergeCell ref="EK279:EL279"/>
    <mergeCell ref="CI279:CJ279"/>
    <mergeCell ref="II295:IJ295"/>
    <mergeCell ref="HE295:HF295"/>
    <mergeCell ref="DG295:DH295"/>
    <mergeCell ref="EE295:EF295"/>
    <mergeCell ref="FI279:FJ279"/>
    <mergeCell ref="FO279:FP279"/>
    <mergeCell ref="FI295:FJ295"/>
    <mergeCell ref="FC295:FD295"/>
    <mergeCell ref="EQ295:ER295"/>
    <mergeCell ref="GY295:GZ295"/>
    <mergeCell ref="FO295:FP295"/>
    <mergeCell ref="DM295:DN295"/>
    <mergeCell ref="EE279:EF279"/>
    <mergeCell ref="FU279:FV279"/>
    <mergeCell ref="FC279:FD279"/>
    <mergeCell ref="GS295:GT295"/>
    <mergeCell ref="DS279:DT279"/>
    <mergeCell ref="IC295:ID295"/>
    <mergeCell ref="EW279:EX279"/>
    <mergeCell ref="DG279:DH279"/>
    <mergeCell ref="DM279:DN279"/>
    <mergeCell ref="DY279:DZ279"/>
    <mergeCell ref="EK295:EL295"/>
    <mergeCell ref="EW295:EX295"/>
    <mergeCell ref="IU295:IV295"/>
    <mergeCell ref="I321:J321"/>
    <mergeCell ref="O321:P321"/>
    <mergeCell ref="U321:V321"/>
    <mergeCell ref="AA321:AB321"/>
    <mergeCell ref="AG321:AH321"/>
    <mergeCell ref="HW295:HX295"/>
    <mergeCell ref="HK295:HL295"/>
    <mergeCell ref="HQ295:HR295"/>
    <mergeCell ref="HK321:HL321"/>
    <mergeCell ref="IU321:IV321"/>
    <mergeCell ref="HQ321:HR321"/>
    <mergeCell ref="HW321:HX321"/>
    <mergeCell ref="IC321:ID321"/>
    <mergeCell ref="II321:IJ321"/>
    <mergeCell ref="IO321:IP321"/>
    <mergeCell ref="IO295:IP295"/>
    <mergeCell ref="GM321:GN321"/>
    <mergeCell ref="GS321:GT321"/>
    <mergeCell ref="DY321:DZ321"/>
    <mergeCell ref="BQ295:BR295"/>
    <mergeCell ref="AS321:AT321"/>
    <mergeCell ref="O295:P295"/>
    <mergeCell ref="BE321:BF321"/>
    <mergeCell ref="HE321:HF321"/>
    <mergeCell ref="DM321:DN321"/>
    <mergeCell ref="DA321:DB321"/>
    <mergeCell ref="DG321:DH321"/>
    <mergeCell ref="EQ321:ER321"/>
    <mergeCell ref="BW321:BX321"/>
    <mergeCell ref="DS295:DT295"/>
    <mergeCell ref="DY295:DZ295"/>
    <mergeCell ref="DA295:DB295"/>
    <mergeCell ref="EW321:EX321"/>
    <mergeCell ref="CI321:CJ321"/>
    <mergeCell ref="FC321:FD321"/>
    <mergeCell ref="FI321:FJ321"/>
    <mergeCell ref="FO321:FP321"/>
    <mergeCell ref="GG321:GH321"/>
    <mergeCell ref="FU321:FV321"/>
    <mergeCell ref="GA321:GB321"/>
    <mergeCell ref="DS321:DT321"/>
    <mergeCell ref="FU295:FV295"/>
    <mergeCell ref="GG295:GH295"/>
    <mergeCell ref="GA295:GB295"/>
    <mergeCell ref="GM295:GN295"/>
    <mergeCell ref="CU321:CV321"/>
    <mergeCell ref="EE321:EF321"/>
    <mergeCell ref="GY321:GZ321"/>
    <mergeCell ref="C137:E137"/>
    <mergeCell ref="CO321:CP321"/>
    <mergeCell ref="CC321:CD321"/>
    <mergeCell ref="CU295:CV295"/>
    <mergeCell ref="BW295:BX295"/>
    <mergeCell ref="AY321:AZ321"/>
    <mergeCell ref="CU279:CV279"/>
    <mergeCell ref="BQ279:BR279"/>
    <mergeCell ref="CO279:CP279"/>
    <mergeCell ref="AM321:AN321"/>
    <mergeCell ref="I295:J295"/>
    <mergeCell ref="C288:E288"/>
    <mergeCell ref="AS295:AT295"/>
    <mergeCell ref="C287:D287"/>
    <mergeCell ref="C279:D279"/>
    <mergeCell ref="C297:E297"/>
    <mergeCell ref="DA279:DB279"/>
    <mergeCell ref="BE295:BF295"/>
    <mergeCell ref="BK295:BL295"/>
    <mergeCell ref="CC279:CD279"/>
    <mergeCell ref="BK279:BL279"/>
    <mergeCell ref="EQ279:ER279"/>
    <mergeCell ref="AS279:AT279"/>
    <mergeCell ref="EK321:EL321"/>
    <mergeCell ref="CO295:CP295"/>
    <mergeCell ref="CC295:CD295"/>
    <mergeCell ref="CI295:CJ295"/>
    <mergeCell ref="BQ321:BR321"/>
    <mergeCell ref="BK321:BL321"/>
    <mergeCell ref="AY295:AZ295"/>
    <mergeCell ref="U279:V279"/>
    <mergeCell ref="AG279:AH279"/>
    <mergeCell ref="U295:V295"/>
    <mergeCell ref="AA295:AB295"/>
    <mergeCell ref="AG295:AH295"/>
    <mergeCell ref="AM295:AN295"/>
    <mergeCell ref="O279:P279"/>
    <mergeCell ref="C220:D220"/>
    <mergeCell ref="C236:E236"/>
    <mergeCell ref="C234:D234"/>
    <mergeCell ref="C230:E230"/>
    <mergeCell ref="C223:D223"/>
    <mergeCell ref="C252:D252"/>
    <mergeCell ref="C222:E222"/>
    <mergeCell ref="C237:F237"/>
    <mergeCell ref="C265:E265"/>
    <mergeCell ref="C258:D258"/>
    <mergeCell ref="C227:F227"/>
    <mergeCell ref="C260:E260"/>
    <mergeCell ref="C261:E261"/>
    <mergeCell ref="C255:E255"/>
    <mergeCell ref="C249:E249"/>
    <mergeCell ref="C254:E254"/>
    <mergeCell ref="A2:F2"/>
    <mergeCell ref="C155:D155"/>
    <mergeCell ref="C6:D6"/>
    <mergeCell ref="C119:E119"/>
    <mergeCell ref="C4:D4"/>
    <mergeCell ref="C8:E8"/>
    <mergeCell ref="C51:E51"/>
    <mergeCell ref="C127:D127"/>
    <mergeCell ref="C98:E98"/>
    <mergeCell ref="C32:E32"/>
    <mergeCell ref="C153:D153"/>
    <mergeCell ref="C12:E12"/>
    <mergeCell ref="C16:E16"/>
    <mergeCell ref="C30:E30"/>
    <mergeCell ref="C79:D79"/>
    <mergeCell ref="C81:D81"/>
    <mergeCell ref="C77:D77"/>
    <mergeCell ref="C69:E69"/>
    <mergeCell ref="C95:D95"/>
    <mergeCell ref="C139:E139"/>
    <mergeCell ref="C97:E97"/>
    <mergeCell ref="C109:E109"/>
    <mergeCell ref="C20:E20"/>
    <mergeCell ref="C91:E91"/>
  </mergeCells>
  <phoneticPr fontId="0" type="noConversion"/>
  <pageMargins left="0.7" right="0.7" top="0.75" bottom="0.75" header="0.3" footer="0.3"/>
  <pageSetup paperSize="9" orientation="portrait" r:id="rId1"/>
  <headerFooter alignWithMargins="0">
    <oddHeader>&amp;R&amp;"Arial CE,Krepko"&amp;8popis za razpis - sanacija zidu, Grad Borl&amp;"Arial CE,Običajno"&amp;10
&amp;6____________________________________________________________</oddHeader>
    <oddFooter>&amp;L Zid pod gradom Borl&amp;C                                              Stran &amp;P od &amp;N</oddFooter>
  </headerFooter>
  <rowBreaks count="9" manualBreakCount="9">
    <brk id="78" max="16383" man="1"/>
    <brk id="115" max="16383" man="1"/>
    <brk id="152" max="16383" man="1"/>
    <brk id="172" max="16383" man="1"/>
    <brk id="185" max="16383" man="1"/>
    <brk id="250" max="16383" man="1"/>
    <brk id="278" max="16383" man="1"/>
    <brk id="294" max="16383" man="1"/>
    <brk id="3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61"/>
  <sheetViews>
    <sheetView view="pageLayout" topLeftCell="A5" zoomScaleNormal="100" workbookViewId="0">
      <selection activeCell="C7" sqref="C7"/>
    </sheetView>
  </sheetViews>
  <sheetFormatPr defaultRowHeight="12.75" x14ac:dyDescent="0.2"/>
  <cols>
    <col min="1" max="1" width="40.140625" customWidth="1"/>
    <col min="2" max="2" width="13.42578125" customWidth="1"/>
    <col min="3" max="3" width="22.7109375" style="65" customWidth="1"/>
  </cols>
  <sheetData>
    <row r="2" spans="1:8" ht="15.75" x14ac:dyDescent="0.25">
      <c r="A2" s="153" t="s">
        <v>40</v>
      </c>
      <c r="B2" s="153"/>
      <c r="C2" s="153"/>
      <c r="D2" s="22"/>
      <c r="E2" s="22"/>
      <c r="F2" s="22"/>
      <c r="G2" s="22"/>
      <c r="H2" s="22"/>
    </row>
    <row r="3" spans="1:8" ht="15.75" x14ac:dyDescent="0.25">
      <c r="A3" s="22"/>
      <c r="B3" s="22"/>
      <c r="C3" s="68"/>
      <c r="D3" s="22"/>
      <c r="E3" s="22"/>
      <c r="F3" s="22"/>
      <c r="G3" s="22"/>
      <c r="H3" s="22"/>
    </row>
    <row r="4" spans="1:8" ht="20.100000000000001" customHeight="1" x14ac:dyDescent="0.2"/>
    <row r="5" spans="1:8" ht="20.100000000000001" customHeight="1" x14ac:dyDescent="0.2"/>
    <row r="6" spans="1:8" s="9" customFormat="1" ht="20.100000000000001" customHeight="1" x14ac:dyDescent="0.25">
      <c r="A6" s="25" t="s">
        <v>10</v>
      </c>
      <c r="B6" s="23"/>
      <c r="C6" s="66">
        <f>SK_PRIPRAVA</f>
        <v>0</v>
      </c>
    </row>
    <row r="7" spans="1:8" s="9" customFormat="1" ht="20.100000000000001" customHeight="1" x14ac:dyDescent="0.2">
      <c r="A7" s="25" t="s">
        <v>11</v>
      </c>
      <c r="C7" s="66">
        <f>SK_ZEMELJSKA</f>
        <v>0</v>
      </c>
    </row>
    <row r="8" spans="1:8" s="9" customFormat="1" ht="20.100000000000001" customHeight="1" x14ac:dyDescent="0.2">
      <c r="A8" s="25" t="s">
        <v>19</v>
      </c>
      <c r="C8" s="66">
        <f>SK_VOZIŠČNE</f>
        <v>0</v>
      </c>
    </row>
    <row r="9" spans="1:8" s="9" customFormat="1" ht="20.100000000000001" customHeight="1" x14ac:dyDescent="0.2">
      <c r="A9" s="25" t="s">
        <v>22</v>
      </c>
      <c r="C9" s="66">
        <f>SK_ODVODNJAVANJE</f>
        <v>0</v>
      </c>
    </row>
    <row r="10" spans="1:8" s="9" customFormat="1" ht="20.100000000000001" customHeight="1" x14ac:dyDescent="0.2">
      <c r="A10" s="25" t="s">
        <v>25</v>
      </c>
      <c r="C10" s="66">
        <f>SK_GRADBENA</f>
        <v>0</v>
      </c>
    </row>
    <row r="11" spans="1:8" s="9" customFormat="1" ht="20.100000000000001" customHeight="1" x14ac:dyDescent="0.2">
      <c r="A11" s="25" t="s">
        <v>81</v>
      </c>
      <c r="C11" s="66">
        <f>SK_OPREMA</f>
        <v>0</v>
      </c>
    </row>
    <row r="12" spans="1:8" s="9" customFormat="1" ht="20.100000000000001" customHeight="1" x14ac:dyDescent="0.2">
      <c r="A12" s="25" t="s">
        <v>31</v>
      </c>
      <c r="C12" s="66">
        <f>SK_TUJE</f>
        <v>0</v>
      </c>
    </row>
    <row r="13" spans="1:8" s="9" customFormat="1" ht="20.100000000000001" customHeight="1" thickBot="1" x14ac:dyDescent="0.25">
      <c r="A13" s="48" t="s">
        <v>34</v>
      </c>
      <c r="B13" s="49"/>
      <c r="C13" s="67">
        <f>SK_RAZNO</f>
        <v>0</v>
      </c>
    </row>
    <row r="14" spans="1:8" ht="20.100000000000001" customHeight="1" thickTop="1" x14ac:dyDescent="0.2">
      <c r="A14" s="26"/>
      <c r="C14" s="66"/>
    </row>
    <row r="15" spans="1:8" ht="20.100000000000001" customHeight="1" x14ac:dyDescent="0.2">
      <c r="A15" s="27" t="s">
        <v>12</v>
      </c>
      <c r="C15" s="69">
        <f>SUM(C6:C13)</f>
        <v>0</v>
      </c>
    </row>
    <row r="16" spans="1:8" ht="20.100000000000001" customHeight="1" x14ac:dyDescent="0.2">
      <c r="A16" s="29" t="s">
        <v>13</v>
      </c>
      <c r="B16" s="30"/>
      <c r="C16" s="70">
        <v>0</v>
      </c>
    </row>
    <row r="17" spans="1:3" ht="20.100000000000001" customHeight="1" x14ac:dyDescent="0.2">
      <c r="A17" s="27" t="s">
        <v>14</v>
      </c>
      <c r="C17" s="69">
        <f>C15-C16</f>
        <v>0</v>
      </c>
    </row>
    <row r="18" spans="1:3" ht="20.100000000000001" customHeight="1" thickBot="1" x14ac:dyDescent="0.25">
      <c r="A18" s="31" t="s">
        <v>100</v>
      </c>
      <c r="B18" s="6"/>
      <c r="C18" s="71">
        <f>0.22*C17</f>
        <v>0</v>
      </c>
    </row>
    <row r="19" spans="1:3" ht="20.100000000000001" customHeight="1" thickTop="1" x14ac:dyDescent="0.2">
      <c r="A19" s="32" t="s">
        <v>14</v>
      </c>
      <c r="B19" s="9"/>
      <c r="C19" s="72">
        <f>C17+C18</f>
        <v>0</v>
      </c>
    </row>
    <row r="20" spans="1:3" ht="20.100000000000001" customHeight="1" x14ac:dyDescent="0.2">
      <c r="A20" s="32"/>
      <c r="B20" s="9"/>
      <c r="C20" s="72"/>
    </row>
    <row r="21" spans="1:3" ht="20.100000000000001" customHeight="1" x14ac:dyDescent="0.2">
      <c r="A21" s="32"/>
      <c r="B21" s="9"/>
      <c r="C21" s="72"/>
    </row>
    <row r="22" spans="1:3" ht="20.100000000000001" customHeight="1" x14ac:dyDescent="0.2">
      <c r="A22" s="27"/>
      <c r="C22" s="66"/>
    </row>
    <row r="23" spans="1:3" ht="20.100000000000001" customHeight="1" x14ac:dyDescent="0.2">
      <c r="A23" s="13"/>
      <c r="B23" s="9"/>
      <c r="C23" s="73"/>
    </row>
    <row r="24" spans="1:3" ht="20.100000000000001" customHeight="1" x14ac:dyDescent="0.2">
      <c r="A24" s="33"/>
      <c r="B24" s="154"/>
      <c r="C24" s="154"/>
    </row>
    <row r="25" spans="1:3" ht="20.100000000000001" customHeight="1" x14ac:dyDescent="0.2">
      <c r="A25" s="27"/>
      <c r="C25" s="66"/>
    </row>
    <row r="26" spans="1:3" ht="20.100000000000001" customHeight="1" x14ac:dyDescent="0.2">
      <c r="A26" s="27"/>
      <c r="C26" s="66"/>
    </row>
    <row r="27" spans="1:3" ht="20.100000000000001" customHeight="1" x14ac:dyDescent="0.2">
      <c r="A27" s="27"/>
      <c r="C27" s="66"/>
    </row>
    <row r="28" spans="1:3" ht="20.100000000000001" customHeight="1" x14ac:dyDescent="0.2">
      <c r="A28" s="27"/>
      <c r="C28" s="66"/>
    </row>
    <row r="29" spans="1:3" ht="20.100000000000001" customHeight="1" x14ac:dyDescent="0.2">
      <c r="A29" s="27"/>
    </row>
    <row r="30" spans="1:3" ht="20.100000000000001" customHeight="1" x14ac:dyDescent="0.2">
      <c r="A30" s="27"/>
    </row>
    <row r="31" spans="1:3" ht="20.100000000000001" customHeight="1" x14ac:dyDescent="0.2">
      <c r="A31" s="28"/>
    </row>
    <row r="32" spans="1:3" ht="20.100000000000001" customHeight="1" x14ac:dyDescent="0.2">
      <c r="A32" s="28"/>
    </row>
    <row r="33" spans="1:1" ht="20.100000000000001" customHeight="1" x14ac:dyDescent="0.2">
      <c r="A33" s="28"/>
    </row>
    <row r="34" spans="1:1" ht="20.100000000000001" customHeight="1" x14ac:dyDescent="0.2">
      <c r="A34" s="28"/>
    </row>
    <row r="35" spans="1:1" ht="20.100000000000001" customHeight="1" x14ac:dyDescent="0.2">
      <c r="A35" s="28"/>
    </row>
    <row r="36" spans="1:1" ht="20.100000000000001" customHeight="1" x14ac:dyDescent="0.2">
      <c r="A36" s="28"/>
    </row>
    <row r="37" spans="1:1" ht="20.100000000000001" customHeight="1" x14ac:dyDescent="0.2">
      <c r="A37" s="28"/>
    </row>
    <row r="38" spans="1:1" ht="20.100000000000001" customHeight="1" x14ac:dyDescent="0.2">
      <c r="A38" s="28"/>
    </row>
    <row r="39" spans="1:1" ht="20.100000000000001" customHeight="1" x14ac:dyDescent="0.2">
      <c r="A39" s="28"/>
    </row>
    <row r="40" spans="1:1" ht="20.100000000000001" customHeight="1" x14ac:dyDescent="0.2">
      <c r="A40" s="28"/>
    </row>
    <row r="41" spans="1:1" ht="20.100000000000001" customHeight="1" x14ac:dyDescent="0.2">
      <c r="A41" s="28"/>
    </row>
    <row r="42" spans="1:1" ht="20.100000000000001" customHeight="1" x14ac:dyDescent="0.2">
      <c r="A42" s="28"/>
    </row>
    <row r="43" spans="1:1" ht="20.100000000000001" customHeight="1" x14ac:dyDescent="0.2">
      <c r="A43" s="28"/>
    </row>
    <row r="44" spans="1:1" ht="20.100000000000001" customHeight="1" x14ac:dyDescent="0.2">
      <c r="A44" s="28"/>
    </row>
    <row r="45" spans="1:1" ht="20.100000000000001" customHeight="1" x14ac:dyDescent="0.2">
      <c r="A45" s="28"/>
    </row>
    <row r="46" spans="1:1" ht="20.100000000000001" customHeight="1" x14ac:dyDescent="0.2">
      <c r="A46" s="28"/>
    </row>
    <row r="47" spans="1:1" ht="20.100000000000001" customHeight="1" x14ac:dyDescent="0.2">
      <c r="A47" s="28"/>
    </row>
    <row r="48" spans="1:1" ht="20.100000000000001" customHeight="1" x14ac:dyDescent="0.2">
      <c r="A48" s="28"/>
    </row>
    <row r="49" spans="1:1" ht="20.100000000000001" customHeight="1" x14ac:dyDescent="0.2">
      <c r="A49" s="28"/>
    </row>
    <row r="50" spans="1:1" ht="20.100000000000001" customHeight="1" x14ac:dyDescent="0.2">
      <c r="A50" s="28"/>
    </row>
    <row r="51" spans="1:1" ht="20.100000000000001" customHeight="1" x14ac:dyDescent="0.2">
      <c r="A51" s="28"/>
    </row>
    <row r="52" spans="1:1" ht="20.100000000000001" customHeight="1" x14ac:dyDescent="0.2">
      <c r="A52" s="28"/>
    </row>
    <row r="53" spans="1:1" ht="20.100000000000001" customHeight="1" x14ac:dyDescent="0.2">
      <c r="A53" s="28"/>
    </row>
    <row r="54" spans="1:1" ht="20.100000000000001" customHeight="1" x14ac:dyDescent="0.2">
      <c r="A54" s="28"/>
    </row>
    <row r="55" spans="1:1" ht="20.100000000000001" customHeight="1" x14ac:dyDescent="0.2">
      <c r="A55" s="28"/>
    </row>
    <row r="56" spans="1:1" ht="20.100000000000001" customHeight="1" x14ac:dyDescent="0.2">
      <c r="A56" s="28"/>
    </row>
    <row r="57" spans="1:1" ht="20.100000000000001" customHeight="1" x14ac:dyDescent="0.2">
      <c r="A57" s="28"/>
    </row>
    <row r="58" spans="1:1" ht="20.100000000000001" customHeight="1" x14ac:dyDescent="0.2">
      <c r="A58" s="28"/>
    </row>
    <row r="59" spans="1:1" ht="20.100000000000001" customHeight="1" x14ac:dyDescent="0.2">
      <c r="A59" s="28"/>
    </row>
    <row r="60" spans="1:1" ht="20.100000000000001" customHeight="1" x14ac:dyDescent="0.2">
      <c r="A60" s="28"/>
    </row>
    <row r="61" spans="1:1" ht="20.100000000000001" customHeight="1" x14ac:dyDescent="0.2">
      <c r="A61" s="28"/>
    </row>
    <row r="62" spans="1:1" ht="20.100000000000001" customHeight="1" x14ac:dyDescent="0.2">
      <c r="A62" s="28"/>
    </row>
    <row r="63" spans="1:1" ht="20.100000000000001" customHeight="1" x14ac:dyDescent="0.2">
      <c r="A63" s="28"/>
    </row>
    <row r="64" spans="1:1" ht="20.100000000000001" customHeight="1" x14ac:dyDescent="0.2">
      <c r="A64" s="28"/>
    </row>
    <row r="65" spans="1:1" ht="20.100000000000001" customHeight="1" x14ac:dyDescent="0.2">
      <c r="A65" s="28"/>
    </row>
    <row r="66" spans="1:1" ht="20.100000000000001" customHeight="1" x14ac:dyDescent="0.2">
      <c r="A66" s="28"/>
    </row>
    <row r="67" spans="1:1" ht="20.100000000000001" customHeight="1" x14ac:dyDescent="0.2">
      <c r="A67" s="28"/>
    </row>
    <row r="68" spans="1:1" ht="20.100000000000001" customHeight="1" x14ac:dyDescent="0.2">
      <c r="A68" s="28"/>
    </row>
    <row r="69" spans="1:1" ht="20.100000000000001" customHeight="1" x14ac:dyDescent="0.2">
      <c r="A69" s="28"/>
    </row>
    <row r="70" spans="1:1" ht="20.100000000000001" customHeight="1" x14ac:dyDescent="0.2">
      <c r="A70" s="28"/>
    </row>
    <row r="71" spans="1:1" ht="20.100000000000001" customHeight="1" x14ac:dyDescent="0.2">
      <c r="A71" s="28"/>
    </row>
    <row r="72" spans="1:1" ht="20.100000000000001" customHeight="1" x14ac:dyDescent="0.2">
      <c r="A72" s="28"/>
    </row>
    <row r="73" spans="1:1" ht="20.100000000000001" customHeight="1" x14ac:dyDescent="0.2">
      <c r="A73" s="28"/>
    </row>
    <row r="74" spans="1:1" ht="20.100000000000001" customHeight="1" x14ac:dyDescent="0.2">
      <c r="A74" s="28"/>
    </row>
    <row r="75" spans="1:1" ht="20.100000000000001" customHeight="1" x14ac:dyDescent="0.2">
      <c r="A75" s="28"/>
    </row>
    <row r="76" spans="1:1" ht="20.100000000000001" customHeight="1" x14ac:dyDescent="0.2">
      <c r="A76" s="28"/>
    </row>
    <row r="77" spans="1:1" ht="20.100000000000001" customHeight="1" x14ac:dyDescent="0.2">
      <c r="A77" s="28"/>
    </row>
    <row r="78" spans="1:1" ht="20.100000000000001" customHeight="1" x14ac:dyDescent="0.2">
      <c r="A78" s="28"/>
    </row>
    <row r="79" spans="1:1" ht="20.100000000000001" customHeight="1" x14ac:dyDescent="0.2">
      <c r="A79" s="28"/>
    </row>
    <row r="80" spans="1:1" ht="20.100000000000001" customHeight="1" x14ac:dyDescent="0.2">
      <c r="A80" s="28"/>
    </row>
    <row r="81" spans="1:1" ht="20.100000000000001" customHeight="1" x14ac:dyDescent="0.2">
      <c r="A81" s="28"/>
    </row>
    <row r="82" spans="1:1" ht="20.100000000000001" customHeight="1" x14ac:dyDescent="0.2">
      <c r="A82" s="28"/>
    </row>
    <row r="83" spans="1:1" ht="20.100000000000001" customHeight="1" x14ac:dyDescent="0.2">
      <c r="A83" s="28"/>
    </row>
    <row r="84" spans="1:1" ht="20.100000000000001" customHeight="1" x14ac:dyDescent="0.2">
      <c r="A84" s="28"/>
    </row>
    <row r="85" spans="1:1" ht="20.100000000000001" customHeight="1" x14ac:dyDescent="0.2"/>
    <row r="86" spans="1:1" ht="20.100000000000001" customHeight="1" x14ac:dyDescent="0.2"/>
    <row r="87" spans="1:1" ht="20.100000000000001" customHeight="1" x14ac:dyDescent="0.2"/>
    <row r="88" spans="1:1" ht="20.100000000000001" customHeight="1" x14ac:dyDescent="0.2"/>
    <row r="89" spans="1:1" ht="20.100000000000001" customHeight="1" x14ac:dyDescent="0.2"/>
    <row r="90" spans="1:1" ht="20.100000000000001" customHeight="1" x14ac:dyDescent="0.2"/>
    <row r="91" spans="1:1" ht="20.100000000000001" customHeight="1" x14ac:dyDescent="0.2"/>
    <row r="92" spans="1:1" ht="20.100000000000001" customHeight="1" x14ac:dyDescent="0.2"/>
    <row r="93" spans="1:1" ht="20.100000000000001" customHeight="1" x14ac:dyDescent="0.2"/>
    <row r="94" spans="1:1" ht="20.100000000000001" customHeight="1" x14ac:dyDescent="0.2"/>
    <row r="95" spans="1:1" ht="20.100000000000001" customHeight="1" x14ac:dyDescent="0.2"/>
    <row r="96" spans="1:1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</sheetData>
  <mergeCells count="2">
    <mergeCell ref="A2:C2"/>
    <mergeCell ref="B24:C24"/>
  </mergeCells>
  <phoneticPr fontId="0" type="noConversion"/>
  <pageMargins left="0.98425196850393704" right="0.78740157480314965" top="1.3779527559055118" bottom="0.98425196850393704" header="0" footer="0"/>
  <pageSetup paperSize="9" firstPageNumber="0" orientation="portrait" horizontalDpi="4294967293" verticalDpi="300" r:id="rId1"/>
  <headerFooter alignWithMargins="0">
    <oddHeader>&amp;R&amp;"Arial CE,Krepko"popis za razpis - sanacija zidu - grad Bor&amp;"Arial CE,Običajno"l
--------------------------------------------------------------------------</oddHeader>
    <oddFooter>&amp;CZid pod gradom Borl                                                     Stran &amp;P od &amp;N&amp;R&amp;P/&amp;N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9</vt:i4>
      </vt:variant>
    </vt:vector>
  </HeadingPairs>
  <TitlesOfParts>
    <vt:vector size="11" baseType="lpstr">
      <vt:lpstr>OBJEKT-ZID</vt:lpstr>
      <vt:lpstr>OBJEKT-ZID-Rekapitulacija</vt:lpstr>
      <vt:lpstr>'OBJEKT-ZID'!Področje_tiskanja</vt:lpstr>
      <vt:lpstr>SK_GRADBENA</vt:lpstr>
      <vt:lpstr>SK_ODVODNJAVANJE</vt:lpstr>
      <vt:lpstr>SK_OPREMA</vt:lpstr>
      <vt:lpstr>SK_PRIPRAVA</vt:lpstr>
      <vt:lpstr>SK_RAZNO</vt:lpstr>
      <vt:lpstr>SK_TUJE</vt:lpstr>
      <vt:lpstr>SK_VOZIŠČNE</vt:lpstr>
      <vt:lpstr>SK_ZEMELJSKA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Lesnik</dc:creator>
  <cp:lastModifiedBy>Aleš Stele</cp:lastModifiedBy>
  <cp:lastPrinted>2026-06-01T14:13:36Z</cp:lastPrinted>
  <dcterms:created xsi:type="dcterms:W3CDTF">1999-04-03T08:16:43Z</dcterms:created>
  <dcterms:modified xsi:type="dcterms:W3CDTF">2026-06-01T14:13:42Z</dcterms:modified>
</cp:coreProperties>
</file>